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esolcl-my.sharepoint.com/personal/gerencia_tresol_cl/Documents/Escritorio/MARIO SILVA/"/>
    </mc:Choice>
  </mc:AlternateContent>
  <xr:revisionPtr revIDLastSave="47" documentId="8_{AB21A075-78D7-4501-A95E-11C4E6474820}" xr6:coauthVersionLast="47" xr6:coauthVersionMax="47" xr10:uidLastSave="{F0A5CF45-84B8-45AC-AF48-954A5B178ADC}"/>
  <bookViews>
    <workbookView xWindow="16284" yWindow="-3720" windowWidth="23256" windowHeight="12576" activeTab="7" xr2:uid="{3C78C21D-B304-494D-BC9A-32277A52C5B6}"/>
  </bookViews>
  <sheets>
    <sheet name="Junio21" sheetId="1" r:id="rId1"/>
    <sheet name="Julio21" sheetId="2" r:id="rId2"/>
    <sheet name="Agosto21" sheetId="3" r:id="rId3"/>
    <sheet name="Sept21" sheetId="4" r:id="rId4"/>
    <sheet name="Octub21" sheetId="5" r:id="rId5"/>
    <sheet name="Noviem21" sheetId="6" r:id="rId6"/>
    <sheet name="Diciemb21" sheetId="7" r:id="rId7"/>
    <sheet name="DetalleGeneral" sheetId="8" r:id="rId8"/>
  </sheets>
  <definedNames>
    <definedName name="_xlnm._FilterDatabase" localSheetId="2" hidden="1">Agosto21!$A$1:$F$43</definedName>
    <definedName name="_xlnm._FilterDatabase" localSheetId="6" hidden="1">Diciemb21!$A$1:$H$28</definedName>
    <definedName name="_xlnm._FilterDatabase" localSheetId="1" hidden="1">Julio21!$B$3:$H$47</definedName>
    <definedName name="_xlnm._FilterDatabase" localSheetId="0" hidden="1">Junio21!$B$3:$H$39</definedName>
    <definedName name="_xlnm._FilterDatabase" localSheetId="5" hidden="1">Noviem21!$A$1:$G$30</definedName>
    <definedName name="_xlnm._FilterDatabase" localSheetId="4" hidden="1">Octub21!$A$1:$G$30</definedName>
    <definedName name="_xlnm._FilterDatabase" localSheetId="3" hidden="1">Sept21!$A$1:$G$33</definedName>
    <definedName name="_xlnm.Print_Area" localSheetId="2">Agosto21!$A$1:$G$43</definedName>
    <definedName name="_xlnm.Print_Area" localSheetId="6">Diciemb21!$A$1:$H$28</definedName>
    <definedName name="_xlnm.Print_Area" localSheetId="1">Julio21!$B$3:$H$47</definedName>
    <definedName name="_xlnm.Print_Area" localSheetId="0">Junio21!$B$3:$H$39</definedName>
    <definedName name="_xlnm.Print_Area" localSheetId="5">Noviem21!$A$1:$G$30</definedName>
    <definedName name="_xlnm.Print_Area" localSheetId="4">Octub21!$A$1:$G$30</definedName>
    <definedName name="_xlnm.Print_Area" localSheetId="3">Sept21!$A$1:$G$33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7" l="1"/>
  <c r="I28" i="7"/>
  <c r="I22" i="7"/>
  <c r="I18" i="7"/>
  <c r="H31" i="6"/>
  <c r="H30" i="6"/>
  <c r="H22" i="6"/>
  <c r="H14" i="6"/>
  <c r="H31" i="5"/>
  <c r="H30" i="5"/>
  <c r="H25" i="5"/>
  <c r="H17" i="5"/>
  <c r="H34" i="4"/>
  <c r="H33" i="4"/>
  <c r="H24" i="4"/>
  <c r="H14" i="4"/>
  <c r="H44" i="3"/>
  <c r="H43" i="3"/>
  <c r="H29" i="3"/>
  <c r="H18" i="3"/>
  <c r="I48" i="2"/>
  <c r="I47" i="2"/>
  <c r="I34" i="2"/>
  <c r="I27" i="2"/>
  <c r="I39" i="1"/>
  <c r="I27" i="1"/>
  <c r="I23" i="1"/>
  <c r="E14" i="8"/>
  <c r="D14" i="8"/>
  <c r="C14" i="8"/>
</calcChain>
</file>

<file path=xl/sharedStrings.xml><?xml version="1.0" encoding="utf-8"?>
<sst xmlns="http://schemas.openxmlformats.org/spreadsheetml/2006/main" count="548" uniqueCount="62">
  <si>
    <t>Material</t>
  </si>
  <si>
    <t>Cliente</t>
  </si>
  <si>
    <t>Factura</t>
  </si>
  <si>
    <t>Fecha Emision</t>
  </si>
  <si>
    <t>M3</t>
  </si>
  <si>
    <t>Venta de Arena</t>
  </si>
  <si>
    <t>VICTOR HUGO ULE MIRANDA</t>
  </si>
  <si>
    <t>CONSTRUCTORA TOCAL LTDA</t>
  </si>
  <si>
    <t>CONSTRUCTORA LAHUEN S.A</t>
  </si>
  <si>
    <t>PUERTO EDEN SPA</t>
  </si>
  <si>
    <t>INGENIERIA VALLE NORTE SPA</t>
  </si>
  <si>
    <t>TRANSP. CESAR FAVIAN HIDALGO ZAPATA E.I.</t>
  </si>
  <si>
    <t>TOIGSEP CONSTRUCCIONES LTDA.</t>
  </si>
  <si>
    <t>SOCIEDAD CONSTRUCTORA HURTADO LTDA</t>
  </si>
  <si>
    <t>ICAFAL INGENIERIA Y CONSTRUCCIONES S.A.</t>
  </si>
  <si>
    <t>MALATRASSI PREFABRICADOS  LTDA</t>
  </si>
  <si>
    <t>APIA SPA</t>
  </si>
  <si>
    <t>Venta de Grava</t>
  </si>
  <si>
    <t>NEFTALI CORDOVA VALERIO</t>
  </si>
  <si>
    <t>Venta de Gravilla</t>
  </si>
  <si>
    <t>JULIO VELASQUEZ ALMONACID</t>
  </si>
  <si>
    <t>TRANSPORTES ABEGON Y CIA LTDA</t>
  </si>
  <si>
    <t>K</t>
  </si>
  <si>
    <t>CONSTRUCTORA INMOBISUR SPA</t>
  </si>
  <si>
    <t>Rut Cliente</t>
  </si>
  <si>
    <t>F/Emison</t>
  </si>
  <si>
    <t>TRESOL LTDA.</t>
  </si>
  <si>
    <t>CONSTRUCTORA LN SPA</t>
  </si>
  <si>
    <t>HORMIGONES BICENTENARIO S.A</t>
  </si>
  <si>
    <t>JOSE ELADIO VERA MANSILLA</t>
  </si>
  <si>
    <t>SACYR CHILE S.A</t>
  </si>
  <si>
    <t>SOCIEDAD CONSTRUCTORA LAHUEN SPA</t>
  </si>
  <si>
    <t>CONSTRUCTORA D Y F SPA</t>
  </si>
  <si>
    <t>LILIANA INES MENDOZA VARGAS SERV ACUICOL</t>
  </si>
  <si>
    <t>ERWIN ALBERTO MALDONADO TRUJILLO</t>
  </si>
  <si>
    <t>CONSTRUCTORA ARTURO OLAVARRIA E HIJOS LT</t>
  </si>
  <si>
    <t>CONSTRUCTORA BAKER LIMITADA</t>
  </si>
  <si>
    <t>F/Emision</t>
  </si>
  <si>
    <t>m3</t>
  </si>
  <si>
    <t>CONSTRUCTORA Y TRANSPORTES AYDE E.I.R.L</t>
  </si>
  <si>
    <t>Monto</t>
  </si>
  <si>
    <t>GONZALEZ GONZALEZ RICARDO ENRIQUE</t>
  </si>
  <si>
    <t>CONSTRUCCIONES Y SERVICIOS CONSSEG LTDA.</t>
  </si>
  <si>
    <t>CONSTRUCTORA SAN LEONARDO SPA</t>
  </si>
  <si>
    <t>PAVIMENTOS QUILIN LTDA</t>
  </si>
  <si>
    <t>MAESTRANZA JAAR SERVICIOS LIMITADA</t>
  </si>
  <si>
    <t>digito</t>
  </si>
  <si>
    <t xml:space="preserve">Monto </t>
  </si>
  <si>
    <t>Mes</t>
  </si>
  <si>
    <t>Junio</t>
  </si>
  <si>
    <t>Julio</t>
  </si>
  <si>
    <t>Agosto</t>
  </si>
  <si>
    <t>Septiembre</t>
  </si>
  <si>
    <t>Octubre</t>
  </si>
  <si>
    <t>Noviembre</t>
  </si>
  <si>
    <t>Diciembre</t>
  </si>
  <si>
    <t>Detalle General Año 2021</t>
  </si>
  <si>
    <t>Totales</t>
  </si>
  <si>
    <t>Arena M3</t>
  </si>
  <si>
    <t>Gravilla M3</t>
  </si>
  <si>
    <t>Grava M3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</si>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</sst>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3" fontId="0" fillId="0" borderId="1" xfId="0" applyNumberFormat="1" applyBorder="1"/>
    <xf numFmtId="14" fontId="0" fillId="0" borderId="1" xfId="0" applyNumberFormat="1" applyBorder="1"/>
    <xf numFmtId="1" fontId="0" fillId="0" borderId="1" xfId="0" applyNumberFormat="1" applyBorder="1"/>
    <xf numFmtId="3" fontId="0" fillId="0" borderId="0" xfId="0" applyNumberFormat="1"/>
    <xf numFmtId="3" fontId="1" fillId="2" borderId="2" xfId="0" applyNumberFormat="1" applyFont="1" applyFill="1" applyBorder="1" applyAlignment="1">
      <alignment horizontal="center" vertical="center" wrapText="1"/>
    </xf>
    <xf numFmtId="3" fontId="0" fillId="0" borderId="4" xfId="0" applyNumberFormat="1" applyBorder="1"/>
    <xf numFmtId="0" fontId="0" fillId="0" borderId="3" xfId="0" applyBorder="1"/>
    <xf numFmtId="3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0" fillId="0" borderId="3" xfId="0" applyNumberFormat="1" applyBorder="1"/>
    <xf numFmtId="0" fontId="2" fillId="0" borderId="0" xfId="0" applyFont="1"/>
    <xf numFmtId="0" fontId="1" fillId="0" borderId="3" xfId="0" applyFont="1" applyBorder="1"/>
    <xf numFmtId="0" fontId="1" fillId="0" borderId="5" xfId="0" applyFont="1" applyBorder="1"/>
    <xf numFmtId="3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885A7-64DE-47F6-BE82-633CA4AB41E8}">
  <dimension ref="B3:I39"/>
  <sheetViews>
    <sheetView topLeftCell="A15" workbookViewId="0">
      <selection activeCell="I39" sqref="I39"/>
    </sheetView>
  </sheetViews>
  <sheetFormatPr baseColWidth="10" defaultRowHeight="15" x14ac:dyDescent="0.25"/>
  <cols>
    <col min="2" max="2" width="19.85546875" customWidth="1"/>
    <col min="3" max="3" width="14.42578125" customWidth="1"/>
    <col min="4" max="4" width="45.5703125" customWidth="1"/>
    <col min="7" max="7" width="11.7109375" customWidth="1"/>
    <col min="8" max="8" width="7.85546875" customWidth="1"/>
  </cols>
  <sheetData>
    <row r="3" spans="2:8" ht="30" x14ac:dyDescent="0.25">
      <c r="B3" s="1" t="s">
        <v>0</v>
      </c>
      <c r="C3" s="2" t="s">
        <v>24</v>
      </c>
      <c r="D3" s="1" t="s">
        <v>1</v>
      </c>
      <c r="E3" s="1" t="s">
        <v>3</v>
      </c>
      <c r="F3" s="2" t="s">
        <v>2</v>
      </c>
      <c r="G3" s="12" t="s">
        <v>40</v>
      </c>
      <c r="H3" s="13" t="s">
        <v>4</v>
      </c>
    </row>
    <row r="4" spans="2:8" x14ac:dyDescent="0.25">
      <c r="B4" s="4" t="s">
        <v>5</v>
      </c>
      <c r="C4" s="5">
        <v>12540283</v>
      </c>
      <c r="D4" s="4" t="s">
        <v>6</v>
      </c>
      <c r="E4" s="6">
        <v>44354</v>
      </c>
      <c r="F4" s="5">
        <v>2785</v>
      </c>
      <c r="G4" s="10">
        <v>113000</v>
      </c>
      <c r="H4" s="14">
        <v>12</v>
      </c>
    </row>
    <row r="5" spans="2:8" x14ac:dyDescent="0.25">
      <c r="B5" s="4" t="s">
        <v>5</v>
      </c>
      <c r="C5" s="5">
        <v>76022955</v>
      </c>
      <c r="D5" s="4" t="s">
        <v>7</v>
      </c>
      <c r="E5" s="6">
        <v>44371</v>
      </c>
      <c r="F5" s="5">
        <v>2815</v>
      </c>
      <c r="G5" s="10">
        <v>205000</v>
      </c>
      <c r="H5" s="14">
        <v>20</v>
      </c>
    </row>
    <row r="6" spans="2:8" x14ac:dyDescent="0.25">
      <c r="B6" s="4" t="s">
        <v>5</v>
      </c>
      <c r="C6" s="5">
        <v>76402710</v>
      </c>
      <c r="D6" s="4" t="s">
        <v>8</v>
      </c>
      <c r="E6" s="6">
        <v>44371</v>
      </c>
      <c r="F6" s="5">
        <v>2814</v>
      </c>
      <c r="G6" s="10">
        <v>13000</v>
      </c>
      <c r="H6" s="14">
        <v>2</v>
      </c>
    </row>
    <row r="7" spans="2:8" x14ac:dyDescent="0.25">
      <c r="B7" s="4" t="s">
        <v>5</v>
      </c>
      <c r="C7" s="5">
        <v>76596423</v>
      </c>
      <c r="D7" s="4" t="s">
        <v>9</v>
      </c>
      <c r="E7" s="6">
        <v>44371</v>
      </c>
      <c r="F7" s="5">
        <v>2816</v>
      </c>
      <c r="G7" s="10">
        <v>234000</v>
      </c>
      <c r="H7" s="14">
        <v>36</v>
      </c>
    </row>
    <row r="8" spans="2:8" x14ac:dyDescent="0.25">
      <c r="B8" s="4" t="s">
        <v>5</v>
      </c>
      <c r="C8" s="5">
        <v>76741258</v>
      </c>
      <c r="D8" s="4" t="s">
        <v>10</v>
      </c>
      <c r="E8" s="6">
        <v>44377</v>
      </c>
      <c r="F8" s="5">
        <v>2833</v>
      </c>
      <c r="G8" s="10">
        <v>39000</v>
      </c>
      <c r="H8" s="14">
        <v>6</v>
      </c>
    </row>
    <row r="9" spans="2:8" x14ac:dyDescent="0.25">
      <c r="B9" s="4" t="s">
        <v>5</v>
      </c>
      <c r="C9" s="5">
        <v>77120658</v>
      </c>
      <c r="D9" s="4" t="s">
        <v>11</v>
      </c>
      <c r="E9" s="6">
        <v>44363</v>
      </c>
      <c r="F9" s="5">
        <v>2800</v>
      </c>
      <c r="G9" s="10">
        <v>39000</v>
      </c>
      <c r="H9" s="14">
        <v>6</v>
      </c>
    </row>
    <row r="10" spans="2:8" x14ac:dyDescent="0.25">
      <c r="B10" s="4" t="s">
        <v>5</v>
      </c>
      <c r="C10" s="5">
        <v>78318500</v>
      </c>
      <c r="D10" s="4" t="s">
        <v>12</v>
      </c>
      <c r="E10" s="6">
        <v>44377</v>
      </c>
      <c r="F10" s="5">
        <v>2826</v>
      </c>
      <c r="G10" s="10">
        <v>235992</v>
      </c>
      <c r="H10" s="14">
        <v>24</v>
      </c>
    </row>
    <row r="11" spans="2:8" x14ac:dyDescent="0.25">
      <c r="B11" s="4" t="s">
        <v>5</v>
      </c>
      <c r="C11" s="5">
        <v>78817860</v>
      </c>
      <c r="D11" s="4" t="s">
        <v>13</v>
      </c>
      <c r="E11" s="6">
        <v>44361</v>
      </c>
      <c r="F11" s="5">
        <v>2799</v>
      </c>
      <c r="G11" s="10">
        <v>19500</v>
      </c>
      <c r="H11" s="14">
        <v>3</v>
      </c>
    </row>
    <row r="12" spans="2:8" x14ac:dyDescent="0.25">
      <c r="B12" s="4" t="s">
        <v>5</v>
      </c>
      <c r="C12" s="5">
        <v>88481800</v>
      </c>
      <c r="D12" s="4" t="s">
        <v>14</v>
      </c>
      <c r="E12" s="6">
        <v>44372</v>
      </c>
      <c r="F12" s="5">
        <v>2819</v>
      </c>
      <c r="G12" s="10">
        <v>250000</v>
      </c>
      <c r="H12" s="14">
        <v>20</v>
      </c>
    </row>
    <row r="13" spans="2:8" x14ac:dyDescent="0.25">
      <c r="B13" s="4" t="s">
        <v>5</v>
      </c>
      <c r="C13" s="5">
        <v>96918860</v>
      </c>
      <c r="D13" s="4" t="s">
        <v>15</v>
      </c>
      <c r="E13" s="6">
        <v>44358</v>
      </c>
      <c r="F13" s="5">
        <v>2795</v>
      </c>
      <c r="G13" s="10">
        <v>2178000</v>
      </c>
      <c r="H13" s="14">
        <v>331</v>
      </c>
    </row>
    <row r="14" spans="2:8" x14ac:dyDescent="0.25">
      <c r="B14" s="4" t="s">
        <v>5</v>
      </c>
      <c r="C14" s="5">
        <v>96918860</v>
      </c>
      <c r="D14" s="4" t="s">
        <v>15</v>
      </c>
      <c r="E14" s="6">
        <v>44366</v>
      </c>
      <c r="F14" s="5">
        <v>2803</v>
      </c>
      <c r="G14" s="10">
        <v>2019600</v>
      </c>
      <c r="H14" s="14">
        <v>306</v>
      </c>
    </row>
    <row r="15" spans="2:8" x14ac:dyDescent="0.25">
      <c r="B15" s="4" t="s">
        <v>5</v>
      </c>
      <c r="C15" s="5">
        <v>96918860</v>
      </c>
      <c r="D15" s="4" t="s">
        <v>15</v>
      </c>
      <c r="E15" s="6">
        <v>44366</v>
      </c>
      <c r="F15" s="5">
        <v>2804</v>
      </c>
      <c r="G15" s="10">
        <v>567600</v>
      </c>
      <c r="H15" s="14">
        <v>86</v>
      </c>
    </row>
    <row r="16" spans="2:8" x14ac:dyDescent="0.25">
      <c r="B16" s="4" t="s">
        <v>5</v>
      </c>
      <c r="C16" s="5">
        <v>96918860</v>
      </c>
      <c r="D16" s="4" t="s">
        <v>15</v>
      </c>
      <c r="E16" s="6">
        <v>44366</v>
      </c>
      <c r="F16" s="5">
        <v>2805</v>
      </c>
      <c r="G16" s="10">
        <v>52800</v>
      </c>
      <c r="H16" s="14">
        <v>8</v>
      </c>
    </row>
    <row r="17" spans="2:9" x14ac:dyDescent="0.25">
      <c r="B17" s="4" t="s">
        <v>5</v>
      </c>
      <c r="C17" s="5">
        <v>96918860</v>
      </c>
      <c r="D17" s="4" t="s">
        <v>15</v>
      </c>
      <c r="E17" s="6">
        <v>44372</v>
      </c>
      <c r="F17" s="5">
        <v>2821</v>
      </c>
      <c r="G17" s="10">
        <v>1188000</v>
      </c>
      <c r="H17" s="14">
        <v>180</v>
      </c>
    </row>
    <row r="18" spans="2:9" x14ac:dyDescent="0.25">
      <c r="B18" s="4" t="s">
        <v>5</v>
      </c>
      <c r="C18" s="5">
        <v>96918860</v>
      </c>
      <c r="D18" s="4" t="s">
        <v>15</v>
      </c>
      <c r="E18" s="6">
        <v>44377</v>
      </c>
      <c r="F18" s="5">
        <v>2828</v>
      </c>
      <c r="G18" s="10">
        <v>528000</v>
      </c>
      <c r="H18" s="14">
        <v>80</v>
      </c>
    </row>
    <row r="19" spans="2:9" x14ac:dyDescent="0.25">
      <c r="B19" s="4" t="s">
        <v>5</v>
      </c>
      <c r="C19" s="5">
        <v>99537890</v>
      </c>
      <c r="D19" s="4" t="s">
        <v>16</v>
      </c>
      <c r="E19" s="6">
        <v>44356</v>
      </c>
      <c r="F19" s="5">
        <v>2791</v>
      </c>
      <c r="G19" s="10">
        <v>91000</v>
      </c>
      <c r="H19" s="14">
        <v>14</v>
      </c>
    </row>
    <row r="20" spans="2:9" x14ac:dyDescent="0.25">
      <c r="B20" s="4" t="s">
        <v>5</v>
      </c>
      <c r="C20" s="5">
        <v>99537890</v>
      </c>
      <c r="D20" s="4" t="s">
        <v>16</v>
      </c>
      <c r="E20" s="6">
        <v>44361</v>
      </c>
      <c r="F20" s="5">
        <v>2798</v>
      </c>
      <c r="G20" s="10">
        <v>182000</v>
      </c>
      <c r="H20" s="14">
        <v>28</v>
      </c>
    </row>
    <row r="21" spans="2:9" x14ac:dyDescent="0.25">
      <c r="B21" s="4" t="s">
        <v>5</v>
      </c>
      <c r="C21" s="5">
        <v>99537890</v>
      </c>
      <c r="D21" s="4" t="s">
        <v>16</v>
      </c>
      <c r="E21" s="6">
        <v>44366</v>
      </c>
      <c r="F21" s="5">
        <v>2801</v>
      </c>
      <c r="G21" s="10">
        <v>91000</v>
      </c>
      <c r="H21" s="14">
        <v>14</v>
      </c>
    </row>
    <row r="22" spans="2:9" x14ac:dyDescent="0.25">
      <c r="B22" s="4" t="s">
        <v>5</v>
      </c>
      <c r="C22" s="5">
        <v>99537890</v>
      </c>
      <c r="D22" s="4" t="s">
        <v>16</v>
      </c>
      <c r="E22" s="6">
        <v>44377</v>
      </c>
      <c r="F22" s="5">
        <v>2830</v>
      </c>
      <c r="G22" s="10">
        <v>91000</v>
      </c>
      <c r="H22" s="14">
        <v>14</v>
      </c>
    </row>
    <row r="23" spans="2:9" x14ac:dyDescent="0.25">
      <c r="B23" s="4" t="s">
        <v>5</v>
      </c>
      <c r="C23" s="5">
        <v>99537890</v>
      </c>
      <c r="D23" s="4" t="s">
        <v>16</v>
      </c>
      <c r="E23" s="6">
        <v>44377</v>
      </c>
      <c r="F23" s="5">
        <v>2835</v>
      </c>
      <c r="G23" s="10">
        <v>91000</v>
      </c>
      <c r="H23" s="14">
        <v>14</v>
      </c>
      <c r="I23" s="8">
        <f>SUM(H4:H23)</f>
        <v>1204</v>
      </c>
    </row>
    <row r="24" spans="2:9" x14ac:dyDescent="0.25">
      <c r="B24" s="4" t="s">
        <v>17</v>
      </c>
      <c r="C24" s="5">
        <v>8109545</v>
      </c>
      <c r="D24" s="4" t="s">
        <v>18</v>
      </c>
      <c r="E24" s="6">
        <v>44372</v>
      </c>
      <c r="F24" s="5">
        <v>2820</v>
      </c>
      <c r="G24" s="10">
        <v>91000</v>
      </c>
      <c r="H24" s="14">
        <v>14</v>
      </c>
    </row>
    <row r="25" spans="2:9" x14ac:dyDescent="0.25">
      <c r="B25" s="4" t="s">
        <v>17</v>
      </c>
      <c r="C25" s="5">
        <v>76596423</v>
      </c>
      <c r="D25" s="4" t="s">
        <v>9</v>
      </c>
      <c r="E25" s="6">
        <v>44366</v>
      </c>
      <c r="F25" s="5">
        <v>2802</v>
      </c>
      <c r="G25" s="10">
        <v>156000</v>
      </c>
      <c r="H25" s="14">
        <v>26</v>
      </c>
    </row>
    <row r="26" spans="2:9" x14ac:dyDescent="0.25">
      <c r="B26" s="4" t="s">
        <v>17</v>
      </c>
      <c r="C26" s="5">
        <v>78318500</v>
      </c>
      <c r="D26" s="4" t="s">
        <v>12</v>
      </c>
      <c r="E26" s="6">
        <v>44377</v>
      </c>
      <c r="F26" s="5">
        <v>2826</v>
      </c>
      <c r="G26" s="10">
        <v>117996</v>
      </c>
      <c r="H26" s="14">
        <v>24</v>
      </c>
    </row>
    <row r="27" spans="2:9" x14ac:dyDescent="0.25">
      <c r="B27" s="4" t="s">
        <v>17</v>
      </c>
      <c r="C27" s="5">
        <v>78817860</v>
      </c>
      <c r="D27" s="4" t="s">
        <v>13</v>
      </c>
      <c r="E27" s="6">
        <v>44371</v>
      </c>
      <c r="F27" s="5">
        <v>2818</v>
      </c>
      <c r="G27" s="10">
        <v>156000</v>
      </c>
      <c r="H27" s="14">
        <v>26</v>
      </c>
      <c r="I27" s="8">
        <f>SUM(H24:H27)</f>
        <v>90</v>
      </c>
    </row>
    <row r="28" spans="2:9" x14ac:dyDescent="0.25">
      <c r="B28" s="4" t="s">
        <v>17</v>
      </c>
      <c r="C28" s="5">
        <v>96918860</v>
      </c>
      <c r="D28" s="4" t="s">
        <v>15</v>
      </c>
      <c r="E28" s="6">
        <v>44358</v>
      </c>
      <c r="F28" s="5">
        <v>2796</v>
      </c>
      <c r="G28" s="10">
        <v>132000</v>
      </c>
      <c r="H28" s="14">
        <v>22</v>
      </c>
    </row>
    <row r="29" spans="2:9" x14ac:dyDescent="0.25">
      <c r="B29" s="4" t="s">
        <v>19</v>
      </c>
      <c r="C29" s="5">
        <v>8109545</v>
      </c>
      <c r="D29" s="4" t="s">
        <v>18</v>
      </c>
      <c r="E29" s="6">
        <v>44356</v>
      </c>
      <c r="F29" s="5">
        <v>2787</v>
      </c>
      <c r="G29" s="10">
        <v>120000</v>
      </c>
      <c r="H29" s="14">
        <v>20</v>
      </c>
    </row>
    <row r="30" spans="2:9" x14ac:dyDescent="0.25">
      <c r="B30" s="4" t="s">
        <v>19</v>
      </c>
      <c r="C30" s="5">
        <v>8109545</v>
      </c>
      <c r="D30" s="4" t="s">
        <v>18</v>
      </c>
      <c r="E30" s="6">
        <v>44366</v>
      </c>
      <c r="F30" s="5">
        <v>2811</v>
      </c>
      <c r="G30" s="10">
        <v>210000</v>
      </c>
      <c r="H30" s="14">
        <v>38</v>
      </c>
    </row>
    <row r="31" spans="2:9" x14ac:dyDescent="0.25">
      <c r="B31" s="4" t="s">
        <v>19</v>
      </c>
      <c r="C31" s="5">
        <v>8109545</v>
      </c>
      <c r="D31" s="4" t="s">
        <v>18</v>
      </c>
      <c r="E31" s="6">
        <v>44372</v>
      </c>
      <c r="F31" s="5">
        <v>2820</v>
      </c>
      <c r="G31" s="10">
        <v>105000</v>
      </c>
      <c r="H31" s="14">
        <v>14</v>
      </c>
    </row>
    <row r="32" spans="2:9" x14ac:dyDescent="0.25">
      <c r="B32" s="4" t="s">
        <v>19</v>
      </c>
      <c r="C32" s="5">
        <v>9915012</v>
      </c>
      <c r="D32" s="4" t="s">
        <v>20</v>
      </c>
      <c r="E32" s="6">
        <v>44358</v>
      </c>
      <c r="F32" s="5">
        <v>2793</v>
      </c>
      <c r="G32" s="10">
        <v>75000</v>
      </c>
      <c r="H32" s="14">
        <v>10</v>
      </c>
    </row>
    <row r="33" spans="2:9" x14ac:dyDescent="0.25">
      <c r="B33" s="4" t="s">
        <v>19</v>
      </c>
      <c r="C33" s="5">
        <v>12540283</v>
      </c>
      <c r="D33" s="4" t="s">
        <v>6</v>
      </c>
      <c r="E33" s="6">
        <v>44354</v>
      </c>
      <c r="F33" s="5">
        <v>2785</v>
      </c>
      <c r="G33" s="10">
        <v>125000</v>
      </c>
      <c r="H33" s="14">
        <v>12</v>
      </c>
    </row>
    <row r="34" spans="2:9" x14ac:dyDescent="0.25">
      <c r="B34" s="4" t="s">
        <v>19</v>
      </c>
      <c r="C34" s="5">
        <v>76202408</v>
      </c>
      <c r="D34" s="4" t="s">
        <v>21</v>
      </c>
      <c r="E34" s="6">
        <v>44358</v>
      </c>
      <c r="F34" s="5">
        <v>2794</v>
      </c>
      <c r="G34" s="10">
        <v>151200</v>
      </c>
      <c r="H34" s="14">
        <v>12</v>
      </c>
    </row>
    <row r="35" spans="2:9" x14ac:dyDescent="0.25">
      <c r="B35" s="4" t="s">
        <v>19</v>
      </c>
      <c r="C35" s="5">
        <v>76202408</v>
      </c>
      <c r="D35" s="4" t="s">
        <v>21</v>
      </c>
      <c r="E35" s="6">
        <v>44361</v>
      </c>
      <c r="F35" s="5">
        <v>2797</v>
      </c>
      <c r="G35" s="10">
        <v>148400</v>
      </c>
      <c r="H35" s="14">
        <v>14</v>
      </c>
    </row>
    <row r="36" spans="2:9" x14ac:dyDescent="0.25">
      <c r="B36" s="4" t="s">
        <v>19</v>
      </c>
      <c r="C36" s="5">
        <v>76202408</v>
      </c>
      <c r="D36" s="4" t="s">
        <v>21</v>
      </c>
      <c r="E36" s="6">
        <v>44366</v>
      </c>
      <c r="F36" s="5">
        <v>2806</v>
      </c>
      <c r="G36" s="10">
        <v>151200</v>
      </c>
      <c r="H36" s="14">
        <v>12</v>
      </c>
    </row>
    <row r="37" spans="2:9" x14ac:dyDescent="0.25">
      <c r="B37" s="4" t="s">
        <v>19</v>
      </c>
      <c r="C37" s="5">
        <v>76202408</v>
      </c>
      <c r="D37" s="4" t="s">
        <v>21</v>
      </c>
      <c r="E37" s="6">
        <v>44377</v>
      </c>
      <c r="F37" s="5">
        <v>2827</v>
      </c>
      <c r="G37" s="10">
        <v>15000</v>
      </c>
      <c r="H37" s="14">
        <v>1</v>
      </c>
    </row>
    <row r="38" spans="2:9" x14ac:dyDescent="0.25">
      <c r="B38" s="4" t="s">
        <v>19</v>
      </c>
      <c r="C38" s="5">
        <v>76202925</v>
      </c>
      <c r="D38" s="4" t="s">
        <v>23</v>
      </c>
      <c r="E38" s="6">
        <v>44377</v>
      </c>
      <c r="F38" s="5">
        <v>2834</v>
      </c>
      <c r="G38" s="10">
        <v>144000</v>
      </c>
      <c r="H38" s="14">
        <v>12</v>
      </c>
    </row>
    <row r="39" spans="2:9" x14ac:dyDescent="0.25">
      <c r="B39" s="4" t="s">
        <v>19</v>
      </c>
      <c r="C39" s="5">
        <v>77120658</v>
      </c>
      <c r="D39" s="4" t="s">
        <v>11</v>
      </c>
      <c r="E39" s="6">
        <v>44356</v>
      </c>
      <c r="F39" s="5">
        <v>2789</v>
      </c>
      <c r="G39" s="10">
        <v>45000</v>
      </c>
      <c r="H39" s="14">
        <v>6</v>
      </c>
      <c r="I39" s="8">
        <f>SUM(H28:H39)</f>
        <v>173</v>
      </c>
    </row>
  </sheetData>
  <autoFilter ref="B3:H39" xr:uid="{037885A7-64DE-47F6-BE82-633CA4AB41E8}"/>
  <pageMargins left="0.25" right="0.25" top="0.75" bottom="0.75" header="0.3" footer="0.3"/>
  <pageSetup scale="6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481BE-93FC-48CE-B801-DC56D18C6EC9}">
  <dimension ref="B3:I48"/>
  <sheetViews>
    <sheetView topLeftCell="A22" zoomScale="93" zoomScaleNormal="93" workbookViewId="0">
      <selection activeCell="D49" sqref="D49"/>
    </sheetView>
  </sheetViews>
  <sheetFormatPr baseColWidth="10" defaultRowHeight="15" x14ac:dyDescent="0.25"/>
  <cols>
    <col min="2" max="2" width="18.85546875" customWidth="1"/>
    <col min="3" max="3" width="13.28515625" customWidth="1"/>
    <col min="4" max="4" width="40.42578125" customWidth="1"/>
  </cols>
  <sheetData>
    <row r="3" spans="2:8" x14ac:dyDescent="0.25">
      <c r="B3" s="1" t="s">
        <v>0</v>
      </c>
      <c r="C3" s="2" t="s">
        <v>24</v>
      </c>
      <c r="D3" s="1" t="s">
        <v>1</v>
      </c>
      <c r="E3" s="2" t="s">
        <v>2</v>
      </c>
      <c r="F3" s="1" t="s">
        <v>25</v>
      </c>
      <c r="G3" s="12" t="s">
        <v>40</v>
      </c>
      <c r="H3" s="13" t="s">
        <v>4</v>
      </c>
    </row>
    <row r="4" spans="2:8" x14ac:dyDescent="0.25">
      <c r="B4" s="4" t="s">
        <v>5</v>
      </c>
      <c r="C4" s="5">
        <v>76022955</v>
      </c>
      <c r="D4" s="4" t="s">
        <v>7</v>
      </c>
      <c r="E4" s="7">
        <v>2888</v>
      </c>
      <c r="F4" s="6">
        <v>44407</v>
      </c>
      <c r="G4" s="10">
        <v>200000</v>
      </c>
      <c r="H4" s="11">
        <v>26</v>
      </c>
    </row>
    <row r="5" spans="2:8" x14ac:dyDescent="0.25">
      <c r="B5" s="4" t="s">
        <v>5</v>
      </c>
      <c r="C5" s="5">
        <v>77120658</v>
      </c>
      <c r="D5" s="4" t="s">
        <v>11</v>
      </c>
      <c r="E5" s="7">
        <v>2848</v>
      </c>
      <c r="F5" s="6">
        <v>44386</v>
      </c>
      <c r="G5" s="10">
        <v>39000</v>
      </c>
      <c r="H5" s="11">
        <v>6</v>
      </c>
    </row>
    <row r="6" spans="2:8" x14ac:dyDescent="0.25">
      <c r="B6" s="4" t="s">
        <v>5</v>
      </c>
      <c r="C6" s="5">
        <v>77880220</v>
      </c>
      <c r="D6" s="4" t="s">
        <v>26</v>
      </c>
      <c r="E6" s="7">
        <v>2885</v>
      </c>
      <c r="F6" s="6">
        <v>44407</v>
      </c>
      <c r="G6" s="10">
        <v>70504</v>
      </c>
      <c r="H6" s="11">
        <v>7</v>
      </c>
    </row>
    <row r="7" spans="2:8" x14ac:dyDescent="0.25">
      <c r="B7" s="4" t="s">
        <v>5</v>
      </c>
      <c r="C7" s="5">
        <v>78318500</v>
      </c>
      <c r="D7" s="4" t="s">
        <v>12</v>
      </c>
      <c r="E7" s="7">
        <v>2883</v>
      </c>
      <c r="F7" s="6">
        <v>44407</v>
      </c>
      <c r="G7" s="10">
        <v>235992</v>
      </c>
      <c r="H7" s="11">
        <v>24</v>
      </c>
    </row>
    <row r="8" spans="2:8" x14ac:dyDescent="0.25">
      <c r="B8" s="4" t="s">
        <v>5</v>
      </c>
      <c r="C8" s="5">
        <v>89529500</v>
      </c>
      <c r="D8" s="4" t="s">
        <v>27</v>
      </c>
      <c r="E8" s="7">
        <v>2849</v>
      </c>
      <c r="F8" s="6">
        <v>44386</v>
      </c>
      <c r="G8" s="10">
        <v>1290000</v>
      </c>
      <c r="H8" s="11">
        <v>172</v>
      </c>
    </row>
    <row r="9" spans="2:8" x14ac:dyDescent="0.25">
      <c r="B9" s="4" t="s">
        <v>5</v>
      </c>
      <c r="C9" s="5">
        <v>89529500</v>
      </c>
      <c r="D9" s="4" t="s">
        <v>27</v>
      </c>
      <c r="E9" s="7">
        <v>2857</v>
      </c>
      <c r="F9" s="6">
        <v>44396</v>
      </c>
      <c r="G9" s="10">
        <v>1680000</v>
      </c>
      <c r="H9" s="11">
        <v>224</v>
      </c>
    </row>
    <row r="10" spans="2:8" x14ac:dyDescent="0.25">
      <c r="B10" s="4" t="s">
        <v>5</v>
      </c>
      <c r="C10" s="5">
        <v>89529500</v>
      </c>
      <c r="D10" s="4" t="s">
        <v>27</v>
      </c>
      <c r="E10" s="7">
        <v>2869</v>
      </c>
      <c r="F10" s="6">
        <v>44400</v>
      </c>
      <c r="G10" s="10">
        <v>90000</v>
      </c>
      <c r="H10" s="11">
        <v>12</v>
      </c>
    </row>
    <row r="11" spans="2:8" x14ac:dyDescent="0.25">
      <c r="B11" s="4" t="s">
        <v>5</v>
      </c>
      <c r="C11" s="5">
        <v>89529500</v>
      </c>
      <c r="D11" s="4" t="s">
        <v>27</v>
      </c>
      <c r="E11" s="7">
        <v>2870</v>
      </c>
      <c r="F11" s="6">
        <v>44400</v>
      </c>
      <c r="G11" s="10">
        <v>720000</v>
      </c>
      <c r="H11" s="11">
        <v>96</v>
      </c>
    </row>
    <row r="12" spans="2:8" x14ac:dyDescent="0.25">
      <c r="B12" s="4" t="s">
        <v>5</v>
      </c>
      <c r="C12" s="5">
        <v>89529500</v>
      </c>
      <c r="D12" s="4" t="s">
        <v>27</v>
      </c>
      <c r="E12" s="7">
        <v>2890</v>
      </c>
      <c r="F12" s="6">
        <v>44407</v>
      </c>
      <c r="G12" s="10">
        <v>270000</v>
      </c>
      <c r="H12" s="11">
        <v>36</v>
      </c>
    </row>
    <row r="13" spans="2:8" x14ac:dyDescent="0.25">
      <c r="B13" s="4" t="s">
        <v>5</v>
      </c>
      <c r="C13" s="5">
        <v>96918860</v>
      </c>
      <c r="D13" s="4" t="s">
        <v>15</v>
      </c>
      <c r="E13" s="7">
        <v>2845</v>
      </c>
      <c r="F13" s="6">
        <v>44386</v>
      </c>
      <c r="G13" s="10">
        <v>2230800</v>
      </c>
      <c r="H13" s="11">
        <v>338</v>
      </c>
    </row>
    <row r="14" spans="2:8" x14ac:dyDescent="0.25">
      <c r="B14" s="4" t="s">
        <v>5</v>
      </c>
      <c r="C14" s="5">
        <v>96918860</v>
      </c>
      <c r="D14" s="4" t="s">
        <v>15</v>
      </c>
      <c r="E14" s="7">
        <v>2846</v>
      </c>
      <c r="F14" s="6">
        <v>44386</v>
      </c>
      <c r="G14" s="10">
        <v>66000</v>
      </c>
      <c r="H14" s="11">
        <v>10</v>
      </c>
    </row>
    <row r="15" spans="2:8" x14ac:dyDescent="0.25">
      <c r="B15" s="4" t="s">
        <v>5</v>
      </c>
      <c r="C15" s="5">
        <v>96918860</v>
      </c>
      <c r="D15" s="4" t="s">
        <v>15</v>
      </c>
      <c r="E15" s="7">
        <v>2847</v>
      </c>
      <c r="F15" s="6">
        <v>44386</v>
      </c>
      <c r="G15" s="10">
        <v>105600</v>
      </c>
      <c r="H15" s="11">
        <v>16</v>
      </c>
    </row>
    <row r="16" spans="2:8" x14ac:dyDescent="0.25">
      <c r="B16" s="4" t="s">
        <v>5</v>
      </c>
      <c r="C16" s="5">
        <v>96918860</v>
      </c>
      <c r="D16" s="4" t="s">
        <v>15</v>
      </c>
      <c r="E16" s="7">
        <v>2855</v>
      </c>
      <c r="F16" s="6">
        <v>44392</v>
      </c>
      <c r="G16" s="10">
        <v>2229600</v>
      </c>
      <c r="H16" s="11">
        <v>338</v>
      </c>
    </row>
    <row r="17" spans="2:9" x14ac:dyDescent="0.25">
      <c r="B17" s="4" t="s">
        <v>5</v>
      </c>
      <c r="C17" s="5">
        <v>96918860</v>
      </c>
      <c r="D17" s="4" t="s">
        <v>15</v>
      </c>
      <c r="E17" s="7">
        <v>2856</v>
      </c>
      <c r="F17" s="6">
        <v>44392</v>
      </c>
      <c r="G17" s="10">
        <v>250800</v>
      </c>
      <c r="H17" s="11">
        <v>38</v>
      </c>
    </row>
    <row r="18" spans="2:9" x14ac:dyDescent="0.25">
      <c r="B18" s="4" t="s">
        <v>5</v>
      </c>
      <c r="C18" s="5">
        <v>96918860</v>
      </c>
      <c r="D18" s="4" t="s">
        <v>15</v>
      </c>
      <c r="E18" s="7">
        <v>2871</v>
      </c>
      <c r="F18" s="6">
        <v>44400</v>
      </c>
      <c r="G18" s="10">
        <v>2310000</v>
      </c>
      <c r="H18" s="11">
        <v>350</v>
      </c>
    </row>
    <row r="19" spans="2:9" x14ac:dyDescent="0.25">
      <c r="B19" s="4" t="s">
        <v>5</v>
      </c>
      <c r="C19" s="5">
        <v>96918860</v>
      </c>
      <c r="D19" s="4" t="s">
        <v>15</v>
      </c>
      <c r="E19" s="7">
        <v>2886</v>
      </c>
      <c r="F19" s="6">
        <v>44407</v>
      </c>
      <c r="G19" s="10">
        <v>1702800</v>
      </c>
      <c r="H19" s="11">
        <v>258</v>
      </c>
    </row>
    <row r="20" spans="2:9" x14ac:dyDescent="0.25">
      <c r="B20" s="4" t="s">
        <v>5</v>
      </c>
      <c r="C20" s="5">
        <v>96918860</v>
      </c>
      <c r="D20" s="4" t="s">
        <v>15</v>
      </c>
      <c r="E20" s="7">
        <v>2893</v>
      </c>
      <c r="F20" s="6">
        <v>44407</v>
      </c>
      <c r="G20" s="10">
        <v>673200</v>
      </c>
      <c r="H20" s="11">
        <v>102</v>
      </c>
    </row>
    <row r="21" spans="2:9" x14ac:dyDescent="0.25">
      <c r="B21" s="4" t="s">
        <v>5</v>
      </c>
      <c r="C21" s="5">
        <v>99507430</v>
      </c>
      <c r="D21" s="4" t="s">
        <v>28</v>
      </c>
      <c r="E21" s="7">
        <v>2862</v>
      </c>
      <c r="F21" s="6">
        <v>44397</v>
      </c>
      <c r="G21" s="10">
        <v>802400</v>
      </c>
      <c r="H21" s="11">
        <v>118</v>
      </c>
    </row>
    <row r="22" spans="2:9" x14ac:dyDescent="0.25">
      <c r="B22" s="4" t="s">
        <v>5</v>
      </c>
      <c r="C22" s="5">
        <v>99507430</v>
      </c>
      <c r="D22" s="4" t="s">
        <v>28</v>
      </c>
      <c r="E22" s="7">
        <v>2863</v>
      </c>
      <c r="F22" s="6">
        <v>44397</v>
      </c>
      <c r="G22" s="10">
        <v>1795200</v>
      </c>
      <c r="H22" s="11">
        <v>264</v>
      </c>
    </row>
    <row r="23" spans="2:9" x14ac:dyDescent="0.25">
      <c r="B23" s="4" t="s">
        <v>5</v>
      </c>
      <c r="C23" s="5">
        <v>99507430</v>
      </c>
      <c r="D23" s="4" t="s">
        <v>28</v>
      </c>
      <c r="E23" s="7">
        <v>2864</v>
      </c>
      <c r="F23" s="6">
        <v>44397</v>
      </c>
      <c r="G23" s="10">
        <v>639200</v>
      </c>
      <c r="H23" s="11">
        <v>94</v>
      </c>
    </row>
    <row r="24" spans="2:9" x14ac:dyDescent="0.25">
      <c r="B24" s="4" t="s">
        <v>5</v>
      </c>
      <c r="C24" s="5">
        <v>99507430</v>
      </c>
      <c r="D24" s="4" t="s">
        <v>28</v>
      </c>
      <c r="E24" s="7">
        <v>2898</v>
      </c>
      <c r="F24" s="6">
        <v>44408</v>
      </c>
      <c r="G24" s="10">
        <v>761600</v>
      </c>
      <c r="H24" s="11">
        <v>112</v>
      </c>
    </row>
    <row r="25" spans="2:9" x14ac:dyDescent="0.25">
      <c r="B25" s="4" t="s">
        <v>5</v>
      </c>
      <c r="C25" s="5">
        <v>99537890</v>
      </c>
      <c r="D25" s="4" t="s">
        <v>16</v>
      </c>
      <c r="E25" s="7">
        <v>2842</v>
      </c>
      <c r="F25" s="6">
        <v>44386</v>
      </c>
      <c r="G25" s="10">
        <v>91000</v>
      </c>
      <c r="H25" s="11">
        <v>14</v>
      </c>
    </row>
    <row r="26" spans="2:9" x14ac:dyDescent="0.25">
      <c r="B26" s="4" t="s">
        <v>5</v>
      </c>
      <c r="C26" s="5">
        <v>99537890</v>
      </c>
      <c r="D26" s="4" t="s">
        <v>16</v>
      </c>
      <c r="E26" s="7">
        <v>2853</v>
      </c>
      <c r="F26" s="6">
        <v>44392</v>
      </c>
      <c r="G26" s="10">
        <v>59999</v>
      </c>
      <c r="H26" s="11">
        <v>9</v>
      </c>
    </row>
    <row r="27" spans="2:9" x14ac:dyDescent="0.25">
      <c r="B27" s="4" t="s">
        <v>5</v>
      </c>
      <c r="C27" s="5">
        <v>99537890</v>
      </c>
      <c r="D27" s="4" t="s">
        <v>16</v>
      </c>
      <c r="E27" s="7">
        <v>2889</v>
      </c>
      <c r="F27" s="6">
        <v>44407</v>
      </c>
      <c r="G27" s="10">
        <v>395005</v>
      </c>
      <c r="H27" s="11">
        <v>60</v>
      </c>
      <c r="I27">
        <f>SUM(H4:H27)</f>
        <v>2724</v>
      </c>
    </row>
    <row r="28" spans="2:9" x14ac:dyDescent="0.25">
      <c r="B28" s="4" t="s">
        <v>17</v>
      </c>
      <c r="C28" s="5">
        <v>8109545</v>
      </c>
      <c r="D28" s="4" t="s">
        <v>18</v>
      </c>
      <c r="E28" s="7">
        <v>2841</v>
      </c>
      <c r="F28" s="6">
        <v>44386</v>
      </c>
      <c r="G28" s="10">
        <v>65000</v>
      </c>
      <c r="H28" s="11">
        <v>10</v>
      </c>
    </row>
    <row r="29" spans="2:9" x14ac:dyDescent="0.25">
      <c r="B29" s="4" t="s">
        <v>17</v>
      </c>
      <c r="C29" s="5">
        <v>10023246</v>
      </c>
      <c r="D29" s="4" t="s">
        <v>29</v>
      </c>
      <c r="E29" s="7">
        <v>2874</v>
      </c>
      <c r="F29" s="6">
        <v>44405</v>
      </c>
      <c r="G29" s="10">
        <v>91000</v>
      </c>
      <c r="H29" s="11">
        <v>14</v>
      </c>
    </row>
    <row r="30" spans="2:9" x14ac:dyDescent="0.25">
      <c r="B30" s="4" t="s">
        <v>17</v>
      </c>
      <c r="C30" s="5">
        <v>10023246</v>
      </c>
      <c r="D30" s="4" t="s">
        <v>29</v>
      </c>
      <c r="E30" s="7">
        <v>2887</v>
      </c>
      <c r="F30" s="6">
        <v>44407</v>
      </c>
      <c r="G30" s="10">
        <v>91000</v>
      </c>
      <c r="H30" s="11">
        <v>14</v>
      </c>
    </row>
    <row r="31" spans="2:9" x14ac:dyDescent="0.25">
      <c r="B31" s="4" t="s">
        <v>17</v>
      </c>
      <c r="C31" s="5">
        <v>77880220</v>
      </c>
      <c r="D31" s="4" t="s">
        <v>26</v>
      </c>
      <c r="E31" s="7">
        <v>2885</v>
      </c>
      <c r="F31" s="6">
        <v>44407</v>
      </c>
      <c r="G31" s="10">
        <v>191100</v>
      </c>
      <c r="H31" s="11">
        <v>14</v>
      </c>
    </row>
    <row r="32" spans="2:9" x14ac:dyDescent="0.25">
      <c r="B32" s="4" t="s">
        <v>17</v>
      </c>
      <c r="C32" s="5">
        <v>89529500</v>
      </c>
      <c r="D32" s="4" t="s">
        <v>27</v>
      </c>
      <c r="E32" s="7">
        <v>2849</v>
      </c>
      <c r="F32" s="6">
        <v>44386</v>
      </c>
      <c r="G32" s="10">
        <v>468000</v>
      </c>
      <c r="H32" s="11">
        <v>72</v>
      </c>
    </row>
    <row r="33" spans="2:9" x14ac:dyDescent="0.25">
      <c r="B33" s="4" t="s">
        <v>17</v>
      </c>
      <c r="C33" s="5">
        <v>96918860</v>
      </c>
      <c r="D33" s="4" t="s">
        <v>15</v>
      </c>
      <c r="E33" s="7">
        <v>2843</v>
      </c>
      <c r="F33" s="6">
        <v>44386</v>
      </c>
      <c r="G33" s="10">
        <v>132000</v>
      </c>
      <c r="H33" s="11">
        <v>22</v>
      </c>
    </row>
    <row r="34" spans="2:9" x14ac:dyDescent="0.25">
      <c r="B34" s="4" t="s">
        <v>17</v>
      </c>
      <c r="C34" s="5">
        <v>96918860</v>
      </c>
      <c r="D34" s="4" t="s">
        <v>15</v>
      </c>
      <c r="E34" s="7">
        <v>2854</v>
      </c>
      <c r="F34" s="6">
        <v>44392</v>
      </c>
      <c r="G34" s="10">
        <v>132000</v>
      </c>
      <c r="H34" s="11">
        <v>22</v>
      </c>
      <c r="I34">
        <f>SUM(H28:H34)</f>
        <v>168</v>
      </c>
    </row>
    <row r="35" spans="2:9" x14ac:dyDescent="0.25">
      <c r="B35" s="4" t="s">
        <v>19</v>
      </c>
      <c r="C35" s="5">
        <v>8109545</v>
      </c>
      <c r="D35" s="4" t="s">
        <v>18</v>
      </c>
      <c r="E35" s="7">
        <v>2860</v>
      </c>
      <c r="F35" s="6">
        <v>44396</v>
      </c>
      <c r="G35" s="10">
        <v>90000</v>
      </c>
      <c r="H35" s="11">
        <v>12</v>
      </c>
    </row>
    <row r="36" spans="2:9" x14ac:dyDescent="0.25">
      <c r="B36" s="4" t="s">
        <v>19</v>
      </c>
      <c r="C36" s="5">
        <v>9915012</v>
      </c>
      <c r="D36" s="4" t="s">
        <v>20</v>
      </c>
      <c r="E36" s="7">
        <v>2839</v>
      </c>
      <c r="F36" s="6">
        <v>44386</v>
      </c>
      <c r="G36" s="10">
        <v>420000</v>
      </c>
      <c r="H36" s="11">
        <v>56</v>
      </c>
    </row>
    <row r="37" spans="2:9" x14ac:dyDescent="0.25">
      <c r="B37" s="4" t="s">
        <v>19</v>
      </c>
      <c r="C37" s="5">
        <v>9915012</v>
      </c>
      <c r="D37" s="4" t="s">
        <v>20</v>
      </c>
      <c r="E37" s="7">
        <v>2851</v>
      </c>
      <c r="F37" s="6">
        <v>44390</v>
      </c>
      <c r="G37" s="10">
        <v>210000</v>
      </c>
      <c r="H37" s="11">
        <v>28</v>
      </c>
    </row>
    <row r="38" spans="2:9" x14ac:dyDescent="0.25">
      <c r="B38" s="4" t="s">
        <v>19</v>
      </c>
      <c r="C38" s="5">
        <v>9915012</v>
      </c>
      <c r="D38" s="4" t="s">
        <v>20</v>
      </c>
      <c r="E38" s="7">
        <v>2861</v>
      </c>
      <c r="F38" s="6">
        <v>44396</v>
      </c>
      <c r="G38" s="10">
        <v>195000</v>
      </c>
      <c r="H38" s="11">
        <v>26</v>
      </c>
    </row>
    <row r="39" spans="2:9" x14ac:dyDescent="0.25">
      <c r="B39" s="4" t="s">
        <v>19</v>
      </c>
      <c r="C39" s="5">
        <v>76202408</v>
      </c>
      <c r="D39" s="4" t="s">
        <v>21</v>
      </c>
      <c r="E39" s="7">
        <v>2858</v>
      </c>
      <c r="F39" s="6">
        <v>44396</v>
      </c>
      <c r="G39" s="10">
        <v>150000</v>
      </c>
      <c r="H39" s="11">
        <v>20</v>
      </c>
    </row>
    <row r="40" spans="2:9" x14ac:dyDescent="0.25">
      <c r="B40" s="4" t="s">
        <v>19</v>
      </c>
      <c r="C40" s="5">
        <v>77120658</v>
      </c>
      <c r="D40" s="4" t="s">
        <v>11</v>
      </c>
      <c r="E40" s="7">
        <v>2848</v>
      </c>
      <c r="F40" s="6">
        <v>44386</v>
      </c>
      <c r="G40" s="10">
        <v>45000</v>
      </c>
      <c r="H40" s="11">
        <v>6</v>
      </c>
    </row>
    <row r="41" spans="2:9" x14ac:dyDescent="0.25">
      <c r="B41" s="4" t="s">
        <v>19</v>
      </c>
      <c r="C41" s="5">
        <v>77120658</v>
      </c>
      <c r="D41" s="4" t="s">
        <v>11</v>
      </c>
      <c r="E41" s="7">
        <v>2867</v>
      </c>
      <c r="F41" s="6">
        <v>44400</v>
      </c>
      <c r="G41" s="10">
        <v>45000</v>
      </c>
      <c r="H41" s="11">
        <v>6</v>
      </c>
    </row>
    <row r="42" spans="2:9" x14ac:dyDescent="0.25">
      <c r="B42" s="4" t="s">
        <v>19</v>
      </c>
      <c r="C42" s="5">
        <v>77880220</v>
      </c>
      <c r="D42" s="4" t="s">
        <v>26</v>
      </c>
      <c r="E42" s="7">
        <v>2884</v>
      </c>
      <c r="F42" s="6">
        <v>44407</v>
      </c>
      <c r="G42" s="10">
        <v>175000</v>
      </c>
      <c r="H42" s="11">
        <v>5</v>
      </c>
    </row>
    <row r="43" spans="2:9" x14ac:dyDescent="0.25">
      <c r="B43" s="4" t="s">
        <v>19</v>
      </c>
      <c r="C43" s="5">
        <v>77880220</v>
      </c>
      <c r="D43" s="4" t="s">
        <v>26</v>
      </c>
      <c r="E43" s="7">
        <v>2885</v>
      </c>
      <c r="F43" s="6">
        <v>44407</v>
      </c>
      <c r="G43" s="10">
        <v>77504</v>
      </c>
      <c r="H43" s="11">
        <v>7</v>
      </c>
    </row>
    <row r="44" spans="2:9" x14ac:dyDescent="0.25">
      <c r="B44" s="4" t="s">
        <v>19</v>
      </c>
      <c r="C44" s="5">
        <v>96918860</v>
      </c>
      <c r="D44" s="4" t="s">
        <v>15</v>
      </c>
      <c r="E44" s="7">
        <v>2844</v>
      </c>
      <c r="F44" s="6">
        <v>44386</v>
      </c>
      <c r="G44" s="10">
        <v>156000</v>
      </c>
      <c r="H44" s="11">
        <v>20</v>
      </c>
    </row>
    <row r="45" spans="2:9" x14ac:dyDescent="0.25">
      <c r="B45" s="4" t="s">
        <v>19</v>
      </c>
      <c r="C45" s="5">
        <v>99507430</v>
      </c>
      <c r="D45" s="4" t="s">
        <v>28</v>
      </c>
      <c r="E45" s="7">
        <v>2862</v>
      </c>
      <c r="F45" s="6">
        <v>44397</v>
      </c>
      <c r="G45" s="10">
        <v>1513200</v>
      </c>
      <c r="H45" s="11">
        <v>194</v>
      </c>
    </row>
    <row r="46" spans="2:9" x14ac:dyDescent="0.25">
      <c r="B46" s="4" t="s">
        <v>19</v>
      </c>
      <c r="C46" s="5">
        <v>99507430</v>
      </c>
      <c r="D46" s="4" t="s">
        <v>28</v>
      </c>
      <c r="E46" s="7">
        <v>2863</v>
      </c>
      <c r="F46" s="6">
        <v>44397</v>
      </c>
      <c r="G46" s="10">
        <v>608400</v>
      </c>
      <c r="H46" s="11">
        <v>78</v>
      </c>
    </row>
    <row r="47" spans="2:9" x14ac:dyDescent="0.25">
      <c r="B47" s="4" t="s">
        <v>19</v>
      </c>
      <c r="C47" s="5">
        <v>99507430</v>
      </c>
      <c r="D47" s="4" t="s">
        <v>28</v>
      </c>
      <c r="E47" s="7">
        <v>2864</v>
      </c>
      <c r="F47" s="6">
        <v>44397</v>
      </c>
      <c r="G47" s="10">
        <v>140400</v>
      </c>
      <c r="H47" s="11">
        <v>18</v>
      </c>
      <c r="I47">
        <f>SUM(H35:H47)</f>
        <v>476</v>
      </c>
    </row>
    <row r="48" spans="2:9" x14ac:dyDescent="0.25">
      <c r="H48" t="s">
        <v>61</v>
      </c>
      <c r="I48">
        <f>SUM(I47,I34,I27)</f>
        <v>3368</v>
      </c>
    </row>
  </sheetData>
  <autoFilter ref="B3:H47" xr:uid="{877481BE-93FC-48CE-B801-DC56D18C6EC9}"/>
  <pageMargins left="0.25" right="0.25" top="0.75" bottom="0.75" header="0.3" footer="0.3"/>
  <pageSetup scale="8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A7D54-17B0-4276-ACC8-1A9347AAEA58}">
  <dimension ref="A1:H44"/>
  <sheetViews>
    <sheetView topLeftCell="A19" workbookViewId="0">
      <selection activeCell="H44" sqref="G44:H44"/>
    </sheetView>
  </sheetViews>
  <sheetFormatPr baseColWidth="10" defaultRowHeight="15" x14ac:dyDescent="0.25"/>
  <cols>
    <col min="1" max="1" width="19.7109375" customWidth="1"/>
    <col min="2" max="2" width="13.85546875" style="8" customWidth="1"/>
    <col min="3" max="3" width="39.5703125" customWidth="1"/>
    <col min="4" max="4" width="12" style="8" bestFit="1" customWidth="1"/>
    <col min="5" max="5" width="14.42578125" bestFit="1" customWidth="1"/>
    <col min="6" max="6" width="11.5703125" style="8" bestFit="1" customWidth="1"/>
    <col min="7" max="7" width="8.5703125" customWidth="1"/>
  </cols>
  <sheetData>
    <row r="1" spans="1:7" x14ac:dyDescent="0.25">
      <c r="A1" s="1" t="s">
        <v>0</v>
      </c>
      <c r="B1" s="2" t="s">
        <v>24</v>
      </c>
      <c r="C1" s="1" t="s">
        <v>1</v>
      </c>
      <c r="D1" s="2" t="s">
        <v>2</v>
      </c>
      <c r="E1" s="1" t="s">
        <v>37</v>
      </c>
      <c r="F1" s="12" t="s">
        <v>40</v>
      </c>
      <c r="G1" s="13" t="s">
        <v>38</v>
      </c>
    </row>
    <row r="2" spans="1:7" x14ac:dyDescent="0.25">
      <c r="A2" s="4" t="s">
        <v>5</v>
      </c>
      <c r="B2" s="5">
        <v>76022955</v>
      </c>
      <c r="C2" s="4" t="s">
        <v>7</v>
      </c>
      <c r="D2" s="5">
        <v>2910</v>
      </c>
      <c r="E2" s="6">
        <v>44418</v>
      </c>
      <c r="F2" s="10">
        <v>800000</v>
      </c>
      <c r="G2" s="14">
        <v>80</v>
      </c>
    </row>
    <row r="3" spans="1:7" x14ac:dyDescent="0.25">
      <c r="A3" s="4" t="s">
        <v>5</v>
      </c>
      <c r="B3" s="5">
        <v>77221891</v>
      </c>
      <c r="C3" s="4" t="s">
        <v>31</v>
      </c>
      <c r="D3" s="5">
        <v>2952</v>
      </c>
      <c r="E3" s="6">
        <v>44439</v>
      </c>
      <c r="F3" s="10">
        <v>248000</v>
      </c>
      <c r="G3" s="14">
        <v>10</v>
      </c>
    </row>
    <row r="4" spans="1:7" x14ac:dyDescent="0.25">
      <c r="A4" s="4" t="s">
        <v>5</v>
      </c>
      <c r="B4" s="5">
        <v>78318500</v>
      </c>
      <c r="C4" s="4" t="s">
        <v>12</v>
      </c>
      <c r="D4" s="5">
        <v>2953</v>
      </c>
      <c r="E4" s="6">
        <v>44439</v>
      </c>
      <c r="F4" s="10">
        <v>353988</v>
      </c>
      <c r="G4" s="14">
        <v>36</v>
      </c>
    </row>
    <row r="5" spans="1:7" x14ac:dyDescent="0.25">
      <c r="A5" s="4" t="s">
        <v>5</v>
      </c>
      <c r="B5" s="5">
        <v>89529500</v>
      </c>
      <c r="C5" s="4" t="s">
        <v>27</v>
      </c>
      <c r="D5" s="5">
        <v>2933</v>
      </c>
      <c r="E5" s="6">
        <v>44428</v>
      </c>
      <c r="F5" s="10">
        <v>450000</v>
      </c>
      <c r="G5" s="14">
        <v>60</v>
      </c>
    </row>
    <row r="6" spans="1:7" x14ac:dyDescent="0.25">
      <c r="A6" s="4" t="s">
        <v>5</v>
      </c>
      <c r="B6" s="5">
        <v>89529500</v>
      </c>
      <c r="C6" s="4" t="s">
        <v>27</v>
      </c>
      <c r="D6" s="5">
        <v>2960</v>
      </c>
      <c r="E6" s="6">
        <v>44439</v>
      </c>
      <c r="F6" s="10">
        <v>450000</v>
      </c>
      <c r="G6" s="14">
        <v>60</v>
      </c>
    </row>
    <row r="7" spans="1:7" x14ac:dyDescent="0.25">
      <c r="A7" s="4" t="s">
        <v>5</v>
      </c>
      <c r="B7" s="5">
        <v>96918860</v>
      </c>
      <c r="C7" s="4" t="s">
        <v>15</v>
      </c>
      <c r="D7" s="5">
        <v>2903</v>
      </c>
      <c r="E7" s="6">
        <v>44414</v>
      </c>
      <c r="F7" s="10">
        <v>2362800</v>
      </c>
      <c r="G7" s="14">
        <v>358</v>
      </c>
    </row>
    <row r="8" spans="1:7" x14ac:dyDescent="0.25">
      <c r="A8" s="4" t="s">
        <v>5</v>
      </c>
      <c r="B8" s="5">
        <v>96918860</v>
      </c>
      <c r="C8" s="4" t="s">
        <v>15</v>
      </c>
      <c r="D8" s="5">
        <v>2904</v>
      </c>
      <c r="E8" s="6">
        <v>44414</v>
      </c>
      <c r="F8" s="10">
        <v>805200</v>
      </c>
      <c r="G8" s="14">
        <v>122</v>
      </c>
    </row>
    <row r="9" spans="1:7" x14ac:dyDescent="0.25">
      <c r="A9" s="4" t="s">
        <v>5</v>
      </c>
      <c r="B9" s="5">
        <v>96918860</v>
      </c>
      <c r="C9" s="4" t="s">
        <v>15</v>
      </c>
      <c r="D9" s="5">
        <v>2914</v>
      </c>
      <c r="E9" s="6">
        <v>44421</v>
      </c>
      <c r="F9" s="10">
        <v>2191200</v>
      </c>
      <c r="G9" s="14">
        <v>332</v>
      </c>
    </row>
    <row r="10" spans="1:7" x14ac:dyDescent="0.25">
      <c r="A10" s="4" t="s">
        <v>5</v>
      </c>
      <c r="B10" s="5">
        <v>96918860</v>
      </c>
      <c r="C10" s="4" t="s">
        <v>15</v>
      </c>
      <c r="D10" s="5">
        <v>2915</v>
      </c>
      <c r="E10" s="6">
        <v>44421</v>
      </c>
      <c r="F10" s="10">
        <v>435600</v>
      </c>
      <c r="G10" s="14">
        <v>66</v>
      </c>
    </row>
    <row r="11" spans="1:7" x14ac:dyDescent="0.25">
      <c r="A11" s="4" t="s">
        <v>5</v>
      </c>
      <c r="B11" s="5">
        <v>96918860</v>
      </c>
      <c r="C11" s="4" t="s">
        <v>15</v>
      </c>
      <c r="D11" s="5">
        <v>2926</v>
      </c>
      <c r="E11" s="6">
        <v>44428</v>
      </c>
      <c r="F11" s="10">
        <v>132000</v>
      </c>
      <c r="G11" s="14">
        <v>20</v>
      </c>
    </row>
    <row r="12" spans="1:7" x14ac:dyDescent="0.25">
      <c r="A12" s="4" t="s">
        <v>5</v>
      </c>
      <c r="B12" s="5">
        <v>96918860</v>
      </c>
      <c r="C12" s="4" t="s">
        <v>15</v>
      </c>
      <c r="D12" s="5">
        <v>2930</v>
      </c>
      <c r="E12" s="6">
        <v>44428</v>
      </c>
      <c r="F12" s="10">
        <v>2257200</v>
      </c>
      <c r="G12" s="14">
        <v>342</v>
      </c>
    </row>
    <row r="13" spans="1:7" x14ac:dyDescent="0.25">
      <c r="A13" s="4" t="s">
        <v>5</v>
      </c>
      <c r="B13" s="5">
        <v>96918860</v>
      </c>
      <c r="C13" s="4" t="s">
        <v>15</v>
      </c>
      <c r="D13" s="5">
        <v>2931</v>
      </c>
      <c r="E13" s="6">
        <v>44428</v>
      </c>
      <c r="F13" s="10">
        <v>118800</v>
      </c>
      <c r="G13" s="14">
        <v>18</v>
      </c>
    </row>
    <row r="14" spans="1:7" x14ac:dyDescent="0.25">
      <c r="A14" s="4" t="s">
        <v>5</v>
      </c>
      <c r="B14" s="5">
        <v>96918860</v>
      </c>
      <c r="C14" s="4" t="s">
        <v>15</v>
      </c>
      <c r="D14" s="5">
        <v>2940</v>
      </c>
      <c r="E14" s="6">
        <v>44435</v>
      </c>
      <c r="F14" s="10">
        <v>2257200</v>
      </c>
      <c r="G14" s="14">
        <v>342</v>
      </c>
    </row>
    <row r="15" spans="1:7" x14ac:dyDescent="0.25">
      <c r="A15" s="4" t="s">
        <v>5</v>
      </c>
      <c r="B15" s="5">
        <v>96918860</v>
      </c>
      <c r="C15" s="4" t="s">
        <v>15</v>
      </c>
      <c r="D15" s="5">
        <v>2941</v>
      </c>
      <c r="E15" s="6">
        <v>44435</v>
      </c>
      <c r="F15" s="10">
        <v>462000</v>
      </c>
      <c r="G15" s="14">
        <v>70</v>
      </c>
    </row>
    <row r="16" spans="1:7" x14ac:dyDescent="0.25">
      <c r="A16" s="4" t="s">
        <v>5</v>
      </c>
      <c r="B16" s="5">
        <v>96918860</v>
      </c>
      <c r="C16" s="4" t="s">
        <v>15</v>
      </c>
      <c r="D16" s="5">
        <v>2955</v>
      </c>
      <c r="E16" s="6">
        <v>44439</v>
      </c>
      <c r="F16" s="10">
        <v>1148400</v>
      </c>
      <c r="G16" s="14">
        <v>174</v>
      </c>
    </row>
    <row r="17" spans="1:8" x14ac:dyDescent="0.25">
      <c r="A17" s="4" t="s">
        <v>5</v>
      </c>
      <c r="B17" s="5">
        <v>99537890</v>
      </c>
      <c r="C17" s="4" t="s">
        <v>16</v>
      </c>
      <c r="D17" s="5">
        <v>2919</v>
      </c>
      <c r="E17" s="6">
        <v>44421</v>
      </c>
      <c r="F17" s="10">
        <v>260000</v>
      </c>
      <c r="G17" s="14">
        <v>40</v>
      </c>
    </row>
    <row r="18" spans="1:8" x14ac:dyDescent="0.25">
      <c r="A18" s="4" t="s">
        <v>5</v>
      </c>
      <c r="B18" s="5">
        <v>99537890</v>
      </c>
      <c r="C18" s="4" t="s">
        <v>16</v>
      </c>
      <c r="D18" s="5">
        <v>2942</v>
      </c>
      <c r="E18" s="6">
        <v>44435</v>
      </c>
      <c r="F18" s="10">
        <v>260000</v>
      </c>
      <c r="G18" s="14">
        <v>40</v>
      </c>
      <c r="H18" s="8">
        <f>SUM(G2:G18)</f>
        <v>2170</v>
      </c>
    </row>
    <row r="19" spans="1:8" x14ac:dyDescent="0.25">
      <c r="A19" s="4" t="s">
        <v>17</v>
      </c>
      <c r="B19" s="5">
        <v>8109545</v>
      </c>
      <c r="C19" s="4" t="s">
        <v>18</v>
      </c>
      <c r="D19" s="5">
        <v>2917</v>
      </c>
      <c r="E19" s="6">
        <v>44421</v>
      </c>
      <c r="F19" s="10">
        <v>130000</v>
      </c>
      <c r="G19" s="14">
        <v>20</v>
      </c>
    </row>
    <row r="20" spans="1:8" x14ac:dyDescent="0.25">
      <c r="A20" s="4" t="s">
        <v>17</v>
      </c>
      <c r="B20" s="5">
        <v>10023246</v>
      </c>
      <c r="C20" s="4" t="s">
        <v>29</v>
      </c>
      <c r="D20" s="5">
        <v>2899</v>
      </c>
      <c r="E20" s="6">
        <v>44412</v>
      </c>
      <c r="F20" s="10">
        <v>182000</v>
      </c>
      <c r="G20" s="14">
        <v>28</v>
      </c>
    </row>
    <row r="21" spans="1:8" x14ac:dyDescent="0.25">
      <c r="A21" s="4" t="s">
        <v>17</v>
      </c>
      <c r="B21" s="5">
        <v>10023246</v>
      </c>
      <c r="C21" s="4" t="s">
        <v>29</v>
      </c>
      <c r="D21" s="5">
        <v>2949</v>
      </c>
      <c r="E21" s="6">
        <v>44438</v>
      </c>
      <c r="F21" s="10">
        <v>182000</v>
      </c>
      <c r="G21" s="14">
        <v>28</v>
      </c>
    </row>
    <row r="22" spans="1:8" x14ac:dyDescent="0.25">
      <c r="A22" s="4" t="s">
        <v>17</v>
      </c>
      <c r="B22" s="5">
        <v>10023246</v>
      </c>
      <c r="C22" s="4" t="s">
        <v>29</v>
      </c>
      <c r="D22" s="5">
        <v>2959</v>
      </c>
      <c r="E22" s="6">
        <v>44439</v>
      </c>
      <c r="F22" s="10">
        <v>91000</v>
      </c>
      <c r="G22" s="14">
        <v>14</v>
      </c>
    </row>
    <row r="23" spans="1:8" x14ac:dyDescent="0.25">
      <c r="A23" s="4" t="s">
        <v>17</v>
      </c>
      <c r="B23" s="5">
        <v>76446740</v>
      </c>
      <c r="C23" s="4" t="s">
        <v>33</v>
      </c>
      <c r="D23" s="5">
        <v>2935</v>
      </c>
      <c r="E23" s="6">
        <v>44432</v>
      </c>
      <c r="F23" s="10">
        <v>39000</v>
      </c>
      <c r="G23" s="14">
        <v>6</v>
      </c>
    </row>
    <row r="24" spans="1:8" x14ac:dyDescent="0.25">
      <c r="A24" s="4" t="s">
        <v>17</v>
      </c>
      <c r="B24" s="5">
        <v>77880220</v>
      </c>
      <c r="C24" s="4" t="s">
        <v>26</v>
      </c>
      <c r="D24" s="5">
        <v>2944</v>
      </c>
      <c r="E24" s="6">
        <v>44435</v>
      </c>
      <c r="F24" s="10">
        <v>72500</v>
      </c>
      <c r="G24" s="14">
        <v>5</v>
      </c>
    </row>
    <row r="25" spans="1:8" x14ac:dyDescent="0.25">
      <c r="A25" s="4" t="s">
        <v>17</v>
      </c>
      <c r="B25" s="5">
        <v>77880220</v>
      </c>
      <c r="C25" s="4" t="s">
        <v>26</v>
      </c>
      <c r="D25" s="5">
        <v>2946</v>
      </c>
      <c r="E25" s="6">
        <v>44435</v>
      </c>
      <c r="F25" s="10">
        <v>209748</v>
      </c>
      <c r="G25" s="14">
        <v>24</v>
      </c>
    </row>
    <row r="26" spans="1:8" x14ac:dyDescent="0.25">
      <c r="A26" s="4" t="s">
        <v>17</v>
      </c>
      <c r="B26" s="5">
        <v>78318500</v>
      </c>
      <c r="C26" s="4" t="s">
        <v>12</v>
      </c>
      <c r="D26" s="5">
        <v>2953</v>
      </c>
      <c r="E26" s="6">
        <v>44439</v>
      </c>
      <c r="F26" s="10">
        <v>117996</v>
      </c>
      <c r="G26" s="14">
        <v>12</v>
      </c>
    </row>
    <row r="27" spans="1:8" x14ac:dyDescent="0.25">
      <c r="A27" s="4" t="s">
        <v>17</v>
      </c>
      <c r="B27" s="5">
        <v>96918860</v>
      </c>
      <c r="C27" s="4" t="s">
        <v>15</v>
      </c>
      <c r="D27" s="5">
        <v>2902</v>
      </c>
      <c r="E27" s="6">
        <v>44414</v>
      </c>
      <c r="F27" s="10">
        <v>132000</v>
      </c>
      <c r="G27" s="14">
        <v>22</v>
      </c>
    </row>
    <row r="28" spans="1:8" x14ac:dyDescent="0.25">
      <c r="A28" s="4" t="s">
        <v>17</v>
      </c>
      <c r="B28" s="5">
        <v>96918860</v>
      </c>
      <c r="C28" s="4" t="s">
        <v>15</v>
      </c>
      <c r="D28" s="5">
        <v>2913</v>
      </c>
      <c r="E28" s="6">
        <v>44421</v>
      </c>
      <c r="F28" s="10">
        <v>132000</v>
      </c>
      <c r="G28" s="14">
        <v>22</v>
      </c>
    </row>
    <row r="29" spans="1:8" x14ac:dyDescent="0.25">
      <c r="A29" s="4" t="s">
        <v>17</v>
      </c>
      <c r="B29" s="5">
        <v>99537890</v>
      </c>
      <c r="C29" s="4" t="s">
        <v>16</v>
      </c>
      <c r="D29" s="5">
        <v>2919</v>
      </c>
      <c r="E29" s="6">
        <v>44421</v>
      </c>
      <c r="F29" s="10">
        <v>130000</v>
      </c>
      <c r="G29" s="14">
        <v>20</v>
      </c>
      <c r="H29" s="8">
        <f>SUM(G19:G29)</f>
        <v>201</v>
      </c>
    </row>
    <row r="30" spans="1:8" x14ac:dyDescent="0.25">
      <c r="A30" s="4" t="s">
        <v>19</v>
      </c>
      <c r="B30" s="5">
        <v>7905189</v>
      </c>
      <c r="C30" s="4" t="s">
        <v>34</v>
      </c>
      <c r="D30" s="5">
        <v>2939</v>
      </c>
      <c r="E30" s="6">
        <v>44434</v>
      </c>
      <c r="F30" s="10">
        <v>45000</v>
      </c>
      <c r="G30" s="14">
        <v>6</v>
      </c>
    </row>
    <row r="31" spans="1:8" x14ac:dyDescent="0.25">
      <c r="A31" s="4" t="s">
        <v>19</v>
      </c>
      <c r="B31" s="5">
        <v>8109545</v>
      </c>
      <c r="C31" s="4" t="s">
        <v>18</v>
      </c>
      <c r="D31" s="5">
        <v>2908</v>
      </c>
      <c r="E31" s="6">
        <v>44417</v>
      </c>
      <c r="F31" s="10">
        <v>150000</v>
      </c>
      <c r="G31" s="14">
        <v>20</v>
      </c>
    </row>
    <row r="32" spans="1:8" x14ac:dyDescent="0.25">
      <c r="A32" s="4" t="s">
        <v>19</v>
      </c>
      <c r="B32" s="5">
        <v>8109545</v>
      </c>
      <c r="C32" s="4" t="s">
        <v>18</v>
      </c>
      <c r="D32" s="5">
        <v>2917</v>
      </c>
      <c r="E32" s="6">
        <v>44421</v>
      </c>
      <c r="F32" s="10">
        <v>630000</v>
      </c>
      <c r="G32" s="14">
        <v>84</v>
      </c>
    </row>
    <row r="33" spans="1:8" x14ac:dyDescent="0.25">
      <c r="A33" s="4" t="s">
        <v>19</v>
      </c>
      <c r="B33" s="5">
        <v>8109545</v>
      </c>
      <c r="C33" s="4" t="s">
        <v>18</v>
      </c>
      <c r="D33" s="5">
        <v>2923</v>
      </c>
      <c r="E33" s="6">
        <v>44427</v>
      </c>
      <c r="F33" s="10">
        <v>420000</v>
      </c>
      <c r="G33" s="14">
        <v>56</v>
      </c>
    </row>
    <row r="34" spans="1:8" x14ac:dyDescent="0.25">
      <c r="A34" s="4" t="s">
        <v>19</v>
      </c>
      <c r="B34" s="5">
        <v>8109545</v>
      </c>
      <c r="C34" s="4" t="s">
        <v>18</v>
      </c>
      <c r="D34" s="5">
        <v>2951</v>
      </c>
      <c r="E34" s="6">
        <v>44439</v>
      </c>
      <c r="F34" s="10">
        <v>75000</v>
      </c>
      <c r="G34" s="14">
        <v>10</v>
      </c>
    </row>
    <row r="35" spans="1:8" x14ac:dyDescent="0.25">
      <c r="A35" s="4" t="s">
        <v>19</v>
      </c>
      <c r="B35" s="5">
        <v>9915012</v>
      </c>
      <c r="C35" s="4" t="s">
        <v>20</v>
      </c>
      <c r="D35" s="5">
        <v>2925</v>
      </c>
      <c r="E35" s="6">
        <v>44428</v>
      </c>
      <c r="F35" s="10">
        <v>75000</v>
      </c>
      <c r="G35" s="14">
        <v>10</v>
      </c>
    </row>
    <row r="36" spans="1:8" x14ac:dyDescent="0.25">
      <c r="A36" s="4" t="s">
        <v>19</v>
      </c>
      <c r="B36" s="5">
        <v>76050589</v>
      </c>
      <c r="C36" s="4" t="s">
        <v>35</v>
      </c>
      <c r="D36" s="5">
        <v>2932</v>
      </c>
      <c r="E36" s="6">
        <v>44428</v>
      </c>
      <c r="F36" s="10">
        <v>135000</v>
      </c>
      <c r="G36" s="14">
        <v>18</v>
      </c>
    </row>
    <row r="37" spans="1:8" x14ac:dyDescent="0.25">
      <c r="A37" s="4" t="s">
        <v>19</v>
      </c>
      <c r="B37" s="5">
        <v>76596423</v>
      </c>
      <c r="C37" s="4" t="s">
        <v>9</v>
      </c>
      <c r="D37" s="5">
        <v>2938</v>
      </c>
      <c r="E37" s="6">
        <v>44421</v>
      </c>
      <c r="F37" s="10">
        <v>90000</v>
      </c>
      <c r="G37" s="14">
        <v>12</v>
      </c>
    </row>
    <row r="38" spans="1:8" x14ac:dyDescent="0.25">
      <c r="A38" s="4" t="s">
        <v>19</v>
      </c>
      <c r="B38" s="5">
        <v>77120658</v>
      </c>
      <c r="C38" s="4" t="s">
        <v>11</v>
      </c>
      <c r="D38" s="5">
        <v>2958</v>
      </c>
      <c r="E38" s="6">
        <v>44439</v>
      </c>
      <c r="F38" s="10">
        <v>45000</v>
      </c>
      <c r="G38" s="14">
        <v>6</v>
      </c>
    </row>
    <row r="39" spans="1:8" x14ac:dyDescent="0.25">
      <c r="A39" s="4" t="s">
        <v>19</v>
      </c>
      <c r="B39" s="5">
        <v>78318500</v>
      </c>
      <c r="C39" s="4" t="s">
        <v>12</v>
      </c>
      <c r="D39" s="5">
        <v>2953</v>
      </c>
      <c r="E39" s="6">
        <v>44439</v>
      </c>
      <c r="F39" s="10">
        <v>129996</v>
      </c>
      <c r="G39" s="14">
        <v>12</v>
      </c>
    </row>
    <row r="40" spans="1:8" x14ac:dyDescent="0.25">
      <c r="A40" s="4" t="s">
        <v>19</v>
      </c>
      <c r="B40" s="5">
        <v>99507430</v>
      </c>
      <c r="C40" s="4" t="s">
        <v>28</v>
      </c>
      <c r="D40" s="5">
        <v>2963</v>
      </c>
      <c r="E40" s="6">
        <v>44439</v>
      </c>
      <c r="F40" s="10">
        <v>686400</v>
      </c>
      <c r="G40" s="14">
        <v>88</v>
      </c>
    </row>
    <row r="41" spans="1:8" x14ac:dyDescent="0.25">
      <c r="A41" s="4" t="s">
        <v>19</v>
      </c>
      <c r="B41" s="5">
        <v>99537890</v>
      </c>
      <c r="C41" s="4" t="s">
        <v>16</v>
      </c>
      <c r="D41" s="5">
        <v>2919</v>
      </c>
      <c r="E41" s="6">
        <v>44421</v>
      </c>
      <c r="F41" s="10">
        <v>450000</v>
      </c>
      <c r="G41" s="14">
        <v>60</v>
      </c>
    </row>
    <row r="42" spans="1:8" x14ac:dyDescent="0.25">
      <c r="A42" s="4" t="s">
        <v>19</v>
      </c>
      <c r="B42" s="5">
        <v>99537890</v>
      </c>
      <c r="C42" s="4" t="s">
        <v>16</v>
      </c>
      <c r="D42" s="5">
        <v>2942</v>
      </c>
      <c r="E42" s="6">
        <v>44435</v>
      </c>
      <c r="F42" s="10">
        <v>300000</v>
      </c>
      <c r="G42" s="14">
        <v>40</v>
      </c>
    </row>
    <row r="43" spans="1:8" x14ac:dyDescent="0.25">
      <c r="A43" s="4" t="s">
        <v>19</v>
      </c>
      <c r="B43" s="5">
        <v>99537890</v>
      </c>
      <c r="C43" s="4" t="s">
        <v>16</v>
      </c>
      <c r="D43" s="5">
        <v>2957</v>
      </c>
      <c r="E43" s="6">
        <v>44439</v>
      </c>
      <c r="F43" s="10">
        <v>150000</v>
      </c>
      <c r="G43" s="14">
        <v>20</v>
      </c>
      <c r="H43" s="8">
        <f>SUM(G30:G43)</f>
        <v>442</v>
      </c>
    </row>
    <row r="44" spans="1:8" x14ac:dyDescent="0.25">
      <c r="G44" s="19" t="s">
        <v>61</v>
      </c>
      <c r="H44" s="18">
        <f>SUM(H43,H29,H18)</f>
        <v>2813</v>
      </c>
    </row>
  </sheetData>
  <autoFilter ref="A1:F43" xr:uid="{6CEA7D54-17B0-4276-ACC8-1A9347AAEA58}"/>
  <pageMargins left="0.25" right="0.25" top="0.75" bottom="0.75" header="0.3" footer="0.3"/>
  <pageSetup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E332B-466F-4FE1-8B9B-46758C5F036A}">
  <dimension ref="A1:H34"/>
  <sheetViews>
    <sheetView workbookViewId="0">
      <selection activeCell="C25" sqref="C25"/>
    </sheetView>
  </sheetViews>
  <sheetFormatPr baseColWidth="10" defaultRowHeight="15" x14ac:dyDescent="0.25"/>
  <cols>
    <col min="1" max="1" width="19" customWidth="1"/>
    <col min="2" max="2" width="20.140625" customWidth="1"/>
    <col min="3" max="3" width="29.42578125" customWidth="1"/>
  </cols>
  <sheetData>
    <row r="1" spans="1:8" x14ac:dyDescent="0.25">
      <c r="A1" s="1" t="s">
        <v>0</v>
      </c>
      <c r="B1" s="2" t="s">
        <v>24</v>
      </c>
      <c r="C1" s="1" t="s">
        <v>1</v>
      </c>
      <c r="D1" s="2" t="s">
        <v>2</v>
      </c>
      <c r="E1" s="1" t="s">
        <v>37</v>
      </c>
      <c r="F1" s="2" t="s">
        <v>40</v>
      </c>
      <c r="G1" s="3" t="s">
        <v>4</v>
      </c>
    </row>
    <row r="2" spans="1:8" x14ac:dyDescent="0.25">
      <c r="A2" s="4" t="s">
        <v>5</v>
      </c>
      <c r="B2" s="5">
        <v>9915012</v>
      </c>
      <c r="C2" s="4" t="s">
        <v>20</v>
      </c>
      <c r="D2" s="5">
        <v>2978</v>
      </c>
      <c r="E2" s="6">
        <v>44449</v>
      </c>
      <c r="F2" s="10">
        <v>19500</v>
      </c>
      <c r="G2" s="14">
        <v>3</v>
      </c>
    </row>
    <row r="3" spans="1:8" x14ac:dyDescent="0.25">
      <c r="A3" s="4" t="s">
        <v>5</v>
      </c>
      <c r="B3" s="5">
        <v>76596423</v>
      </c>
      <c r="C3" s="4" t="s">
        <v>9</v>
      </c>
      <c r="D3" s="5">
        <v>2999</v>
      </c>
      <c r="E3" s="6">
        <v>44468</v>
      </c>
      <c r="F3" s="10">
        <v>78000</v>
      </c>
      <c r="G3" s="14">
        <v>12</v>
      </c>
    </row>
    <row r="4" spans="1:8" x14ac:dyDescent="0.25">
      <c r="A4" s="4" t="s">
        <v>5</v>
      </c>
      <c r="B4" s="5">
        <v>77880220</v>
      </c>
      <c r="C4" s="4" t="s">
        <v>26</v>
      </c>
      <c r="D4" s="5">
        <v>3007</v>
      </c>
      <c r="E4" s="6">
        <v>44469</v>
      </c>
      <c r="F4" s="10">
        <v>126000</v>
      </c>
      <c r="G4" s="14">
        <v>14</v>
      </c>
    </row>
    <row r="5" spans="1:8" x14ac:dyDescent="0.25">
      <c r="A5" s="4" t="s">
        <v>5</v>
      </c>
      <c r="B5" s="5">
        <v>89529500</v>
      </c>
      <c r="C5" s="4" t="s">
        <v>27</v>
      </c>
      <c r="D5" s="5">
        <v>2980</v>
      </c>
      <c r="E5" s="6">
        <v>44449</v>
      </c>
      <c r="F5" s="10">
        <v>180000</v>
      </c>
      <c r="G5" s="14">
        <v>24</v>
      </c>
    </row>
    <row r="6" spans="1:8" x14ac:dyDescent="0.25">
      <c r="A6" s="4" t="s">
        <v>5</v>
      </c>
      <c r="B6" s="5">
        <v>89529500</v>
      </c>
      <c r="C6" s="4" t="s">
        <v>27</v>
      </c>
      <c r="D6" s="5">
        <v>2991</v>
      </c>
      <c r="E6" s="6">
        <v>44462</v>
      </c>
      <c r="F6" s="10">
        <v>180000</v>
      </c>
      <c r="G6" s="14">
        <v>24</v>
      </c>
    </row>
    <row r="7" spans="1:8" x14ac:dyDescent="0.25">
      <c r="A7" s="4" t="s">
        <v>5</v>
      </c>
      <c r="B7" s="5">
        <v>96918860</v>
      </c>
      <c r="C7" s="4" t="s">
        <v>15</v>
      </c>
      <c r="D7" s="5">
        <v>2975</v>
      </c>
      <c r="E7" s="6">
        <v>44449</v>
      </c>
      <c r="F7" s="10">
        <v>356400</v>
      </c>
      <c r="G7" s="14">
        <v>54</v>
      </c>
    </row>
    <row r="8" spans="1:8" x14ac:dyDescent="0.25">
      <c r="A8" s="4" t="s">
        <v>5</v>
      </c>
      <c r="B8" s="5">
        <v>96918860</v>
      </c>
      <c r="C8" s="4" t="s">
        <v>15</v>
      </c>
      <c r="D8" s="5">
        <v>2976</v>
      </c>
      <c r="E8" s="6">
        <v>44449</v>
      </c>
      <c r="F8" s="10">
        <v>2151600</v>
      </c>
      <c r="G8" s="14">
        <v>326</v>
      </c>
    </row>
    <row r="9" spans="1:8" x14ac:dyDescent="0.25">
      <c r="A9" s="4" t="s">
        <v>5</v>
      </c>
      <c r="B9" s="5">
        <v>96918860</v>
      </c>
      <c r="C9" s="4" t="s">
        <v>15</v>
      </c>
      <c r="D9" s="5">
        <v>2977</v>
      </c>
      <c r="E9" s="6">
        <v>44449</v>
      </c>
      <c r="F9" s="10">
        <v>1188000</v>
      </c>
      <c r="G9" s="14">
        <v>180</v>
      </c>
    </row>
    <row r="10" spans="1:8" x14ac:dyDescent="0.25">
      <c r="A10" s="4" t="s">
        <v>5</v>
      </c>
      <c r="B10" s="5">
        <v>96918860</v>
      </c>
      <c r="C10" s="4" t="s">
        <v>15</v>
      </c>
      <c r="D10" s="5">
        <v>2985</v>
      </c>
      <c r="E10" s="6">
        <v>44455</v>
      </c>
      <c r="F10" s="10">
        <v>1900800</v>
      </c>
      <c r="G10" s="14">
        <v>288</v>
      </c>
    </row>
    <row r="11" spans="1:8" x14ac:dyDescent="0.25">
      <c r="A11" s="4" t="s">
        <v>5</v>
      </c>
      <c r="B11" s="5">
        <v>96918860</v>
      </c>
      <c r="C11" s="4" t="s">
        <v>15</v>
      </c>
      <c r="D11" s="5">
        <v>2993</v>
      </c>
      <c r="E11" s="6">
        <v>44463</v>
      </c>
      <c r="F11" s="10">
        <v>1359600</v>
      </c>
      <c r="G11" s="14">
        <v>206</v>
      </c>
    </row>
    <row r="12" spans="1:8" x14ac:dyDescent="0.25">
      <c r="A12" s="4" t="s">
        <v>5</v>
      </c>
      <c r="B12" s="5">
        <v>96918860</v>
      </c>
      <c r="C12" s="4" t="s">
        <v>15</v>
      </c>
      <c r="D12" s="5">
        <v>2994</v>
      </c>
      <c r="E12" s="6">
        <v>44463</v>
      </c>
      <c r="F12" s="10">
        <v>1755600</v>
      </c>
      <c r="G12" s="14">
        <v>266</v>
      </c>
    </row>
    <row r="13" spans="1:8" x14ac:dyDescent="0.25">
      <c r="A13" s="4" t="s">
        <v>5</v>
      </c>
      <c r="B13" s="5">
        <v>96918860</v>
      </c>
      <c r="C13" s="4" t="s">
        <v>15</v>
      </c>
      <c r="D13" s="5">
        <v>3012</v>
      </c>
      <c r="E13" s="6">
        <v>44469</v>
      </c>
      <c r="F13" s="10">
        <v>2244000</v>
      </c>
      <c r="G13" s="14">
        <v>340</v>
      </c>
    </row>
    <row r="14" spans="1:8" x14ac:dyDescent="0.25">
      <c r="A14" s="4" t="s">
        <v>5</v>
      </c>
      <c r="B14" s="5">
        <v>99537890</v>
      </c>
      <c r="C14" s="4" t="s">
        <v>16</v>
      </c>
      <c r="D14" s="5">
        <v>3004</v>
      </c>
      <c r="E14" s="6">
        <v>44469</v>
      </c>
      <c r="F14" s="10">
        <v>273000</v>
      </c>
      <c r="G14" s="14">
        <v>42</v>
      </c>
      <c r="H14" s="8">
        <f>SUM(G2:G14)</f>
        <v>1779</v>
      </c>
    </row>
    <row r="15" spans="1:8" x14ac:dyDescent="0.25">
      <c r="A15" s="4" t="s">
        <v>17</v>
      </c>
      <c r="B15" s="5">
        <v>9915012</v>
      </c>
      <c r="C15" s="4" t="s">
        <v>20</v>
      </c>
      <c r="D15" s="5">
        <v>2978</v>
      </c>
      <c r="E15" s="6">
        <v>44449</v>
      </c>
      <c r="F15" s="10">
        <v>507000</v>
      </c>
      <c r="G15" s="14">
        <v>78</v>
      </c>
    </row>
    <row r="16" spans="1:8" x14ac:dyDescent="0.25">
      <c r="A16" s="4" t="s">
        <v>17</v>
      </c>
      <c r="B16" s="5">
        <v>10023246</v>
      </c>
      <c r="C16" s="4" t="s">
        <v>29</v>
      </c>
      <c r="D16" s="5">
        <v>2965</v>
      </c>
      <c r="E16" s="6">
        <v>44447</v>
      </c>
      <c r="F16" s="10">
        <v>182000</v>
      </c>
      <c r="G16" s="14">
        <v>28</v>
      </c>
    </row>
    <row r="17" spans="1:8" x14ac:dyDescent="0.25">
      <c r="A17" s="4" t="s">
        <v>17</v>
      </c>
      <c r="B17" s="5">
        <v>10023246</v>
      </c>
      <c r="C17" s="4" t="s">
        <v>29</v>
      </c>
      <c r="D17" s="5">
        <v>2997</v>
      </c>
      <c r="E17" s="6">
        <v>44467</v>
      </c>
      <c r="F17" s="10">
        <v>91000</v>
      </c>
      <c r="G17" s="14">
        <v>14</v>
      </c>
    </row>
    <row r="18" spans="1:8" x14ac:dyDescent="0.25">
      <c r="A18" s="4" t="s">
        <v>17</v>
      </c>
      <c r="B18" s="5">
        <v>10023246</v>
      </c>
      <c r="C18" s="4" t="s">
        <v>29</v>
      </c>
      <c r="D18" s="5">
        <v>3000</v>
      </c>
      <c r="E18" s="6">
        <v>44469</v>
      </c>
      <c r="F18" s="10">
        <v>182000</v>
      </c>
      <c r="G18" s="14">
        <v>28</v>
      </c>
    </row>
    <row r="19" spans="1:8" x14ac:dyDescent="0.25">
      <c r="A19" s="4" t="s">
        <v>17</v>
      </c>
      <c r="B19" s="5">
        <v>76596423</v>
      </c>
      <c r="C19" s="4" t="s">
        <v>9</v>
      </c>
      <c r="D19" s="5">
        <v>2971</v>
      </c>
      <c r="E19" s="6">
        <v>44448</v>
      </c>
      <c r="F19" s="10">
        <v>156000</v>
      </c>
      <c r="G19" s="14">
        <v>26</v>
      </c>
    </row>
    <row r="20" spans="1:8" x14ac:dyDescent="0.25">
      <c r="A20" s="4" t="s">
        <v>17</v>
      </c>
      <c r="B20" s="5">
        <v>77221891</v>
      </c>
      <c r="C20" s="4" t="s">
        <v>31</v>
      </c>
      <c r="D20" s="5">
        <v>2990</v>
      </c>
      <c r="E20" s="6">
        <v>44462</v>
      </c>
      <c r="F20" s="10">
        <v>248000</v>
      </c>
      <c r="G20" s="14">
        <v>10</v>
      </c>
    </row>
    <row r="21" spans="1:8" x14ac:dyDescent="0.25">
      <c r="A21" s="4" t="s">
        <v>17</v>
      </c>
      <c r="B21" s="5">
        <v>77880220</v>
      </c>
      <c r="C21" s="4" t="s">
        <v>26</v>
      </c>
      <c r="D21" s="5">
        <v>3005</v>
      </c>
      <c r="E21" s="6">
        <v>44469</v>
      </c>
      <c r="F21" s="10">
        <v>518400</v>
      </c>
      <c r="G21" s="14">
        <v>68</v>
      </c>
    </row>
    <row r="22" spans="1:8" x14ac:dyDescent="0.25">
      <c r="A22" s="4" t="s">
        <v>17</v>
      </c>
      <c r="B22" s="5">
        <v>77880220</v>
      </c>
      <c r="C22" s="4" t="s">
        <v>26</v>
      </c>
      <c r="D22" s="5">
        <v>3007</v>
      </c>
      <c r="E22" s="6">
        <v>44469</v>
      </c>
      <c r="F22" s="10">
        <v>792000</v>
      </c>
      <c r="G22" s="14">
        <v>88</v>
      </c>
    </row>
    <row r="23" spans="1:8" x14ac:dyDescent="0.25">
      <c r="A23" s="4" t="s">
        <v>17</v>
      </c>
      <c r="B23" s="5">
        <v>78318500</v>
      </c>
      <c r="C23" s="4" t="s">
        <v>12</v>
      </c>
      <c r="D23" s="5">
        <v>3013</v>
      </c>
      <c r="E23" s="6">
        <v>44469</v>
      </c>
      <c r="F23" s="10">
        <v>117996</v>
      </c>
      <c r="G23" s="14">
        <v>12</v>
      </c>
    </row>
    <row r="24" spans="1:8" x14ac:dyDescent="0.25">
      <c r="A24" s="4" t="s">
        <v>17</v>
      </c>
      <c r="B24" s="5">
        <v>96918860</v>
      </c>
      <c r="C24" s="4" t="s">
        <v>15</v>
      </c>
      <c r="D24" s="5">
        <v>2974</v>
      </c>
      <c r="E24" s="6">
        <v>44449</v>
      </c>
      <c r="F24" s="10">
        <v>132000</v>
      </c>
      <c r="G24" s="14">
        <v>20</v>
      </c>
      <c r="H24" s="8">
        <f>SUM(G15:G24)</f>
        <v>372</v>
      </c>
    </row>
    <row r="25" spans="1:8" x14ac:dyDescent="0.25">
      <c r="A25" s="4" t="s">
        <v>19</v>
      </c>
      <c r="B25" s="5">
        <v>8109545</v>
      </c>
      <c r="C25" s="4" t="s">
        <v>18</v>
      </c>
      <c r="D25" s="5">
        <v>2972</v>
      </c>
      <c r="E25" s="6">
        <v>44449</v>
      </c>
      <c r="F25" s="10">
        <v>150000</v>
      </c>
      <c r="G25" s="14">
        <v>20</v>
      </c>
    </row>
    <row r="26" spans="1:8" x14ac:dyDescent="0.25">
      <c r="A26" s="4" t="s">
        <v>19</v>
      </c>
      <c r="B26" s="5">
        <v>8109545</v>
      </c>
      <c r="C26" s="4" t="s">
        <v>18</v>
      </c>
      <c r="D26" s="5">
        <v>2989</v>
      </c>
      <c r="E26" s="6">
        <v>44462</v>
      </c>
      <c r="F26" s="10">
        <v>360000</v>
      </c>
      <c r="G26" s="14">
        <v>48</v>
      </c>
    </row>
    <row r="27" spans="1:8" x14ac:dyDescent="0.25">
      <c r="A27" s="4" t="s">
        <v>19</v>
      </c>
      <c r="B27" s="5">
        <v>9915012</v>
      </c>
      <c r="C27" s="4" t="s">
        <v>20</v>
      </c>
      <c r="D27" s="5">
        <v>2978</v>
      </c>
      <c r="E27" s="6">
        <v>44449</v>
      </c>
      <c r="F27" s="10">
        <v>22500</v>
      </c>
      <c r="G27" s="14">
        <v>3</v>
      </c>
    </row>
    <row r="28" spans="1:8" x14ac:dyDescent="0.25">
      <c r="A28" s="4" t="s">
        <v>19</v>
      </c>
      <c r="B28" s="5">
        <v>76301132</v>
      </c>
      <c r="C28" s="4" t="s">
        <v>39</v>
      </c>
      <c r="D28" s="5">
        <v>2992</v>
      </c>
      <c r="E28" s="6">
        <v>44462</v>
      </c>
      <c r="F28" s="10">
        <v>270000</v>
      </c>
      <c r="G28" s="14">
        <v>36</v>
      </c>
    </row>
    <row r="29" spans="1:8" x14ac:dyDescent="0.25">
      <c r="A29" s="4" t="s">
        <v>19</v>
      </c>
      <c r="B29" s="5">
        <v>76301132</v>
      </c>
      <c r="C29" s="4" t="s">
        <v>39</v>
      </c>
      <c r="D29" s="5">
        <v>2996</v>
      </c>
      <c r="E29" s="6">
        <v>44467</v>
      </c>
      <c r="F29" s="10">
        <v>90000</v>
      </c>
      <c r="G29" s="14">
        <v>12</v>
      </c>
    </row>
    <row r="30" spans="1:8" x14ac:dyDescent="0.25">
      <c r="A30" s="4" t="s">
        <v>19</v>
      </c>
      <c r="B30" s="5">
        <v>76596423</v>
      </c>
      <c r="C30" s="4" t="s">
        <v>9</v>
      </c>
      <c r="D30" s="5">
        <v>2999</v>
      </c>
      <c r="E30" s="6">
        <v>44468</v>
      </c>
      <c r="F30" s="10">
        <v>90000</v>
      </c>
      <c r="G30" s="14">
        <v>12</v>
      </c>
    </row>
    <row r="31" spans="1:8" x14ac:dyDescent="0.25">
      <c r="A31" s="4" t="s">
        <v>19</v>
      </c>
      <c r="B31" s="5">
        <v>77880220</v>
      </c>
      <c r="C31" s="4" t="s">
        <v>26</v>
      </c>
      <c r="D31" s="5">
        <v>3006</v>
      </c>
      <c r="E31" s="6">
        <v>44469</v>
      </c>
      <c r="F31" s="10">
        <v>535050</v>
      </c>
      <c r="G31" s="14">
        <v>18</v>
      </c>
    </row>
    <row r="32" spans="1:8" x14ac:dyDescent="0.25">
      <c r="A32" s="4" t="s">
        <v>19</v>
      </c>
      <c r="B32" s="5">
        <v>77880220</v>
      </c>
      <c r="C32" s="4" t="s">
        <v>26</v>
      </c>
      <c r="D32" s="5">
        <v>3008</v>
      </c>
      <c r="E32" s="6">
        <v>44469</v>
      </c>
      <c r="F32" s="10">
        <v>150588</v>
      </c>
      <c r="G32" s="14">
        <v>14</v>
      </c>
    </row>
    <row r="33" spans="1:8" x14ac:dyDescent="0.25">
      <c r="A33" s="4" t="s">
        <v>19</v>
      </c>
      <c r="B33" s="5">
        <v>99537890</v>
      </c>
      <c r="C33" s="4" t="s">
        <v>16</v>
      </c>
      <c r="D33" s="5">
        <v>3004</v>
      </c>
      <c r="E33" s="6">
        <v>44469</v>
      </c>
      <c r="F33" s="10">
        <v>255000</v>
      </c>
      <c r="G33" s="14">
        <v>34</v>
      </c>
      <c r="H33" s="8">
        <f>SUM(G25:G33)</f>
        <v>197</v>
      </c>
    </row>
    <row r="34" spans="1:8" x14ac:dyDescent="0.25">
      <c r="G34" s="19" t="s">
        <v>61</v>
      </c>
      <c r="H34" s="18">
        <f>SUM(H33,H24,H14)</f>
        <v>2348</v>
      </c>
    </row>
  </sheetData>
  <autoFilter ref="A1:G33" xr:uid="{3E2E332B-466F-4FE1-8B9B-46758C5F036A}"/>
  <pageMargins left="0.25" right="0.25" top="0.75" bottom="0.75" header="0.3" footer="0.3"/>
  <pageSetup scale="85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D4107-C881-4152-81BF-DA50413D91F7}">
  <dimension ref="A1:H31"/>
  <sheetViews>
    <sheetView topLeftCell="A13" workbookViewId="0">
      <selection activeCell="G31" sqref="G31:H31"/>
    </sheetView>
  </sheetViews>
  <sheetFormatPr baseColWidth="10" defaultRowHeight="15" x14ac:dyDescent="0.25"/>
  <cols>
    <col min="1" max="1" width="22.5703125" customWidth="1"/>
    <col min="2" max="2" width="15.85546875" customWidth="1"/>
    <col min="3" max="3" width="34.7109375" customWidth="1"/>
    <col min="5" max="5" width="15.7109375" customWidth="1"/>
  </cols>
  <sheetData>
    <row r="1" spans="1:7" x14ac:dyDescent="0.25">
      <c r="A1" s="1" t="s">
        <v>0</v>
      </c>
      <c r="B1" s="2" t="s">
        <v>24</v>
      </c>
      <c r="C1" s="1" t="s">
        <v>1</v>
      </c>
      <c r="D1" s="2" t="s">
        <v>2</v>
      </c>
      <c r="E1" s="1" t="s">
        <v>37</v>
      </c>
      <c r="F1" s="2" t="s">
        <v>40</v>
      </c>
      <c r="G1" s="9" t="s">
        <v>4</v>
      </c>
    </row>
    <row r="2" spans="1:7" x14ac:dyDescent="0.25">
      <c r="A2" s="4" t="s">
        <v>5</v>
      </c>
      <c r="B2" s="5">
        <v>9915012</v>
      </c>
      <c r="C2" s="4" t="s">
        <v>20</v>
      </c>
      <c r="D2" s="5">
        <v>3035</v>
      </c>
      <c r="E2" s="6">
        <v>44484</v>
      </c>
      <c r="F2" s="10">
        <v>13000</v>
      </c>
      <c r="G2" s="14">
        <v>2</v>
      </c>
    </row>
    <row r="3" spans="1:7" x14ac:dyDescent="0.25">
      <c r="A3" s="4" t="s">
        <v>5</v>
      </c>
      <c r="B3" s="5">
        <v>76022955</v>
      </c>
      <c r="C3" s="4" t="s">
        <v>7</v>
      </c>
      <c r="D3" s="5">
        <v>3023</v>
      </c>
      <c r="E3" s="6">
        <v>44477</v>
      </c>
      <c r="F3" s="10">
        <v>180000</v>
      </c>
      <c r="G3" s="14">
        <v>18</v>
      </c>
    </row>
    <row r="4" spans="1:7" x14ac:dyDescent="0.25">
      <c r="A4" s="4" t="s">
        <v>5</v>
      </c>
      <c r="B4" s="5">
        <v>76050589</v>
      </c>
      <c r="C4" s="4" t="s">
        <v>35</v>
      </c>
      <c r="D4" s="5">
        <v>3034</v>
      </c>
      <c r="E4" s="6">
        <v>44484</v>
      </c>
      <c r="F4" s="10">
        <v>39000</v>
      </c>
      <c r="G4" s="14">
        <v>6</v>
      </c>
    </row>
    <row r="5" spans="1:7" x14ac:dyDescent="0.25">
      <c r="A5" s="4" t="s">
        <v>5</v>
      </c>
      <c r="B5" s="5">
        <v>76206605</v>
      </c>
      <c r="C5" s="4" t="s">
        <v>32</v>
      </c>
      <c r="D5" s="5">
        <v>3033</v>
      </c>
      <c r="E5" s="6">
        <v>44484</v>
      </c>
      <c r="F5" s="10">
        <v>78000</v>
      </c>
      <c r="G5" s="14">
        <v>12</v>
      </c>
    </row>
    <row r="6" spans="1:7" x14ac:dyDescent="0.25">
      <c r="A6" s="4" t="s">
        <v>5</v>
      </c>
      <c r="B6" s="5">
        <v>77120658</v>
      </c>
      <c r="C6" s="4" t="s">
        <v>11</v>
      </c>
      <c r="D6" s="5">
        <v>3019</v>
      </c>
      <c r="E6" s="6">
        <v>44477</v>
      </c>
      <c r="F6" s="10">
        <v>39000</v>
      </c>
      <c r="G6" s="14">
        <v>6</v>
      </c>
    </row>
    <row r="7" spans="1:7" x14ac:dyDescent="0.25">
      <c r="A7" s="4" t="s">
        <v>5</v>
      </c>
      <c r="B7" s="5">
        <v>78318500</v>
      </c>
      <c r="C7" s="4" t="s">
        <v>12</v>
      </c>
      <c r="D7" s="5">
        <v>3056</v>
      </c>
      <c r="E7" s="6">
        <v>44498</v>
      </c>
      <c r="F7" s="10">
        <v>353988</v>
      </c>
      <c r="G7" s="14">
        <v>36</v>
      </c>
    </row>
    <row r="8" spans="1:7" x14ac:dyDescent="0.25">
      <c r="A8" s="4" t="s">
        <v>5</v>
      </c>
      <c r="B8" s="5">
        <v>89529500</v>
      </c>
      <c r="C8" s="4" t="s">
        <v>27</v>
      </c>
      <c r="D8" s="5">
        <v>3040</v>
      </c>
      <c r="E8" s="6">
        <v>44491</v>
      </c>
      <c r="F8" s="10">
        <v>65000</v>
      </c>
      <c r="G8" s="14">
        <v>10</v>
      </c>
    </row>
    <row r="9" spans="1:7" x14ac:dyDescent="0.25">
      <c r="A9" s="4" t="s">
        <v>5</v>
      </c>
      <c r="B9" s="5">
        <v>96918860</v>
      </c>
      <c r="C9" s="4" t="s">
        <v>15</v>
      </c>
      <c r="D9" s="5">
        <v>3025</v>
      </c>
      <c r="E9" s="6">
        <v>44477</v>
      </c>
      <c r="F9" s="10">
        <v>2415600</v>
      </c>
      <c r="G9" s="14">
        <v>366</v>
      </c>
    </row>
    <row r="10" spans="1:7" x14ac:dyDescent="0.25">
      <c r="A10" s="4" t="s">
        <v>5</v>
      </c>
      <c r="B10" s="5">
        <v>96918860</v>
      </c>
      <c r="C10" s="4" t="s">
        <v>15</v>
      </c>
      <c r="D10" s="5">
        <v>3026</v>
      </c>
      <c r="E10" s="6">
        <v>44477</v>
      </c>
      <c r="F10" s="10">
        <v>488400</v>
      </c>
      <c r="G10" s="14">
        <v>74</v>
      </c>
    </row>
    <row r="11" spans="1:7" x14ac:dyDescent="0.25">
      <c r="A11" s="4" t="s">
        <v>5</v>
      </c>
      <c r="B11" s="5">
        <v>96918860</v>
      </c>
      <c r="C11" s="4" t="s">
        <v>15</v>
      </c>
      <c r="D11" s="5">
        <v>3032</v>
      </c>
      <c r="E11" s="6">
        <v>44484</v>
      </c>
      <c r="F11" s="10">
        <v>1465200</v>
      </c>
      <c r="G11" s="14">
        <v>222</v>
      </c>
    </row>
    <row r="12" spans="1:7" x14ac:dyDescent="0.25">
      <c r="A12" s="4" t="s">
        <v>5</v>
      </c>
      <c r="B12" s="5">
        <v>96918860</v>
      </c>
      <c r="C12" s="4" t="s">
        <v>15</v>
      </c>
      <c r="D12" s="5">
        <v>3038</v>
      </c>
      <c r="E12" s="6">
        <v>44491</v>
      </c>
      <c r="F12" s="10">
        <v>2560800</v>
      </c>
      <c r="G12" s="14">
        <v>388</v>
      </c>
    </row>
    <row r="13" spans="1:7" x14ac:dyDescent="0.25">
      <c r="A13" s="4" t="s">
        <v>5</v>
      </c>
      <c r="B13" s="5">
        <v>96918860</v>
      </c>
      <c r="C13" s="4" t="s">
        <v>15</v>
      </c>
      <c r="D13" s="5">
        <v>3047</v>
      </c>
      <c r="E13" s="6">
        <v>44498</v>
      </c>
      <c r="F13" s="10">
        <v>2032800</v>
      </c>
      <c r="G13" s="14">
        <v>308</v>
      </c>
    </row>
    <row r="14" spans="1:7" x14ac:dyDescent="0.25">
      <c r="A14" s="4" t="s">
        <v>5</v>
      </c>
      <c r="B14" s="5">
        <v>96918860</v>
      </c>
      <c r="C14" s="4" t="s">
        <v>15</v>
      </c>
      <c r="D14" s="5">
        <v>3048</v>
      </c>
      <c r="E14" s="6">
        <v>44498</v>
      </c>
      <c r="F14" s="10">
        <v>541200</v>
      </c>
      <c r="G14" s="14">
        <v>82</v>
      </c>
    </row>
    <row r="15" spans="1:7" x14ac:dyDescent="0.25">
      <c r="A15" s="4" t="s">
        <v>5</v>
      </c>
      <c r="B15" s="5">
        <v>96918860</v>
      </c>
      <c r="C15" s="4" t="s">
        <v>15</v>
      </c>
      <c r="D15" s="5">
        <v>3049</v>
      </c>
      <c r="E15" s="6">
        <v>44498</v>
      </c>
      <c r="F15" s="10">
        <v>118800</v>
      </c>
      <c r="G15" s="14">
        <v>18</v>
      </c>
    </row>
    <row r="16" spans="1:7" x14ac:dyDescent="0.25">
      <c r="A16" s="4" t="s">
        <v>5</v>
      </c>
      <c r="B16" s="5">
        <v>99537890</v>
      </c>
      <c r="C16" s="4" t="s">
        <v>16</v>
      </c>
      <c r="D16" s="5">
        <v>3043</v>
      </c>
      <c r="E16" s="6">
        <v>44494</v>
      </c>
      <c r="F16" s="10">
        <v>182000</v>
      </c>
      <c r="G16" s="14">
        <v>28</v>
      </c>
    </row>
    <row r="17" spans="1:8" x14ac:dyDescent="0.25">
      <c r="A17" s="4" t="s">
        <v>5</v>
      </c>
      <c r="B17" s="5">
        <v>99537890</v>
      </c>
      <c r="C17" s="4" t="s">
        <v>16</v>
      </c>
      <c r="D17" s="5">
        <v>3057</v>
      </c>
      <c r="E17" s="6">
        <v>44498</v>
      </c>
      <c r="F17" s="10">
        <v>182000</v>
      </c>
      <c r="G17" s="14">
        <v>28</v>
      </c>
      <c r="H17" s="8">
        <f>SUM(G2:G17)</f>
        <v>1604</v>
      </c>
    </row>
    <row r="18" spans="1:8" x14ac:dyDescent="0.25">
      <c r="A18" s="4" t="s">
        <v>17</v>
      </c>
      <c r="B18" s="5">
        <v>9915012</v>
      </c>
      <c r="C18" s="4" t="s">
        <v>20</v>
      </c>
      <c r="D18" s="5">
        <v>3035</v>
      </c>
      <c r="E18" s="6">
        <v>44484</v>
      </c>
      <c r="F18" s="10">
        <v>78000</v>
      </c>
      <c r="G18" s="14">
        <v>13</v>
      </c>
    </row>
    <row r="19" spans="1:8" x14ac:dyDescent="0.25">
      <c r="A19" s="4" t="s">
        <v>17</v>
      </c>
      <c r="B19" s="5">
        <v>77221891</v>
      </c>
      <c r="C19" s="4" t="s">
        <v>31</v>
      </c>
      <c r="D19" s="5">
        <v>3041</v>
      </c>
      <c r="E19" s="6">
        <v>44491</v>
      </c>
      <c r="F19" s="10">
        <v>248000</v>
      </c>
      <c r="G19" s="14">
        <v>10</v>
      </c>
    </row>
    <row r="20" spans="1:8" x14ac:dyDescent="0.25">
      <c r="A20" s="4" t="s">
        <v>17</v>
      </c>
      <c r="B20" s="5">
        <v>78318500</v>
      </c>
      <c r="C20" s="4" t="s">
        <v>12</v>
      </c>
      <c r="D20" s="5">
        <v>3056</v>
      </c>
      <c r="E20" s="6">
        <v>44498</v>
      </c>
      <c r="F20" s="10">
        <v>117996</v>
      </c>
      <c r="G20" s="14">
        <v>12</v>
      </c>
    </row>
    <row r="21" spans="1:8" x14ac:dyDescent="0.25">
      <c r="A21" s="4" t="s">
        <v>17</v>
      </c>
      <c r="B21" s="5">
        <v>96918860</v>
      </c>
      <c r="C21" s="4" t="s">
        <v>15</v>
      </c>
      <c r="D21" s="5">
        <v>3029</v>
      </c>
      <c r="E21" s="6">
        <v>44484</v>
      </c>
      <c r="F21" s="10">
        <v>237600</v>
      </c>
      <c r="G21" s="14">
        <v>36</v>
      </c>
    </row>
    <row r="22" spans="1:8" x14ac:dyDescent="0.25">
      <c r="A22" s="4" t="s">
        <v>17</v>
      </c>
      <c r="B22" s="5">
        <v>96918860</v>
      </c>
      <c r="C22" s="4" t="s">
        <v>15</v>
      </c>
      <c r="D22" s="5">
        <v>3030</v>
      </c>
      <c r="E22" s="6">
        <v>44484</v>
      </c>
      <c r="F22" s="10">
        <v>118800</v>
      </c>
      <c r="G22" s="14">
        <v>18</v>
      </c>
    </row>
    <row r="23" spans="1:8" x14ac:dyDescent="0.25">
      <c r="A23" s="4" t="s">
        <v>17</v>
      </c>
      <c r="B23" s="5">
        <v>96918860</v>
      </c>
      <c r="C23" s="4" t="s">
        <v>15</v>
      </c>
      <c r="D23" s="5">
        <v>3031</v>
      </c>
      <c r="E23" s="6">
        <v>44484</v>
      </c>
      <c r="F23" s="10">
        <v>264000</v>
      </c>
      <c r="G23" s="14">
        <v>40</v>
      </c>
    </row>
    <row r="24" spans="1:8" x14ac:dyDescent="0.25">
      <c r="A24" s="4" t="s">
        <v>17</v>
      </c>
      <c r="B24" s="5">
        <v>96918860</v>
      </c>
      <c r="C24" s="4" t="s">
        <v>15</v>
      </c>
      <c r="D24" s="5">
        <v>3036</v>
      </c>
      <c r="E24" s="6">
        <v>44491</v>
      </c>
      <c r="F24" s="10">
        <v>132000</v>
      </c>
      <c r="G24" s="14">
        <v>20</v>
      </c>
    </row>
    <row r="25" spans="1:8" x14ac:dyDescent="0.25">
      <c r="A25" s="4" t="s">
        <v>17</v>
      </c>
      <c r="B25" s="5">
        <v>96918860</v>
      </c>
      <c r="C25" s="4" t="s">
        <v>15</v>
      </c>
      <c r="D25" s="5">
        <v>3037</v>
      </c>
      <c r="E25" s="6">
        <v>44491</v>
      </c>
      <c r="F25" s="10">
        <v>264000</v>
      </c>
      <c r="G25" s="14">
        <v>40</v>
      </c>
      <c r="H25" s="8">
        <f>SUM(G18:G25)</f>
        <v>189</v>
      </c>
    </row>
    <row r="26" spans="1:8" x14ac:dyDescent="0.25">
      <c r="A26" s="4" t="s">
        <v>19</v>
      </c>
      <c r="B26" s="5">
        <v>9915012</v>
      </c>
      <c r="C26" s="4" t="s">
        <v>20</v>
      </c>
      <c r="D26" s="5">
        <v>3035</v>
      </c>
      <c r="E26" s="6">
        <v>44484</v>
      </c>
      <c r="F26" s="10">
        <v>105000</v>
      </c>
      <c r="G26" s="14">
        <v>14</v>
      </c>
    </row>
    <row r="27" spans="1:8" x14ac:dyDescent="0.25">
      <c r="A27" s="4" t="s">
        <v>19</v>
      </c>
      <c r="B27" s="5">
        <v>77120658</v>
      </c>
      <c r="C27" s="4" t="s">
        <v>11</v>
      </c>
      <c r="D27" s="5">
        <v>3019</v>
      </c>
      <c r="E27" s="6">
        <v>44477</v>
      </c>
      <c r="F27" s="10">
        <v>45000</v>
      </c>
      <c r="G27" s="14">
        <v>6</v>
      </c>
    </row>
    <row r="28" spans="1:8" x14ac:dyDescent="0.25">
      <c r="A28" s="4" t="s">
        <v>19</v>
      </c>
      <c r="B28" s="5">
        <v>77880220</v>
      </c>
      <c r="C28" s="4" t="s">
        <v>26</v>
      </c>
      <c r="D28" s="5">
        <v>3051</v>
      </c>
      <c r="E28" s="6">
        <v>44498</v>
      </c>
      <c r="F28" s="10">
        <v>107500</v>
      </c>
      <c r="G28" s="14">
        <v>5</v>
      </c>
    </row>
    <row r="29" spans="1:8" x14ac:dyDescent="0.25">
      <c r="A29" s="4" t="s">
        <v>19</v>
      </c>
      <c r="B29" s="5">
        <v>99537890</v>
      </c>
      <c r="C29" s="4" t="s">
        <v>16</v>
      </c>
      <c r="D29" s="5">
        <v>3043</v>
      </c>
      <c r="E29" s="6">
        <v>44494</v>
      </c>
      <c r="F29" s="10">
        <v>210000</v>
      </c>
      <c r="G29" s="14">
        <v>28</v>
      </c>
    </row>
    <row r="30" spans="1:8" x14ac:dyDescent="0.25">
      <c r="A30" s="4" t="s">
        <v>19</v>
      </c>
      <c r="B30" s="5">
        <v>99537890</v>
      </c>
      <c r="C30" s="4" t="s">
        <v>16</v>
      </c>
      <c r="D30" s="5">
        <v>3057</v>
      </c>
      <c r="E30" s="6">
        <v>44498</v>
      </c>
      <c r="F30" s="10">
        <v>105000</v>
      </c>
      <c r="G30" s="14">
        <v>14</v>
      </c>
      <c r="H30" s="8">
        <f>SUM(G26:G30)</f>
        <v>67</v>
      </c>
    </row>
    <row r="31" spans="1:8" x14ac:dyDescent="0.25">
      <c r="G31" s="19" t="s">
        <v>61</v>
      </c>
      <c r="H31" s="18">
        <f>SUM(H30,H25,H17)</f>
        <v>1860</v>
      </c>
    </row>
  </sheetData>
  <autoFilter ref="A1:G30" xr:uid="{D2BD4107-C881-4152-81BF-DA50413D91F7}"/>
  <pageMargins left="0.25" right="0.25" top="0.75" bottom="0.75" header="0.3" footer="0.3"/>
  <pageSetup scale="75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13F60-F8C4-48FD-8518-521E538D1515}">
  <dimension ref="A1:H31"/>
  <sheetViews>
    <sheetView topLeftCell="A10" workbookViewId="0">
      <selection activeCell="G31" sqref="G31:H31"/>
    </sheetView>
  </sheetViews>
  <sheetFormatPr baseColWidth="10" defaultRowHeight="15" x14ac:dyDescent="0.25"/>
  <cols>
    <col min="1" max="1" width="22.28515625" customWidth="1"/>
    <col min="2" max="2" width="15.42578125" customWidth="1"/>
    <col min="3" max="3" width="36.7109375" customWidth="1"/>
    <col min="4" max="4" width="13.5703125" customWidth="1"/>
    <col min="5" max="5" width="14.7109375" customWidth="1"/>
  </cols>
  <sheetData>
    <row r="1" spans="1:8" x14ac:dyDescent="0.25">
      <c r="A1" s="1" t="s">
        <v>0</v>
      </c>
      <c r="B1" s="2" t="s">
        <v>24</v>
      </c>
      <c r="C1" s="1" t="s">
        <v>1</v>
      </c>
      <c r="D1" s="2" t="s">
        <v>2</v>
      </c>
      <c r="E1" s="1" t="s">
        <v>37</v>
      </c>
      <c r="F1" s="2" t="s">
        <v>40</v>
      </c>
      <c r="G1" s="3" t="s">
        <v>38</v>
      </c>
    </row>
    <row r="2" spans="1:8" x14ac:dyDescent="0.25">
      <c r="A2" s="4" t="s">
        <v>5</v>
      </c>
      <c r="B2" s="5">
        <v>9915012</v>
      </c>
      <c r="C2" s="4" t="s">
        <v>20</v>
      </c>
      <c r="D2" s="5">
        <v>3091</v>
      </c>
      <c r="E2" s="6">
        <v>44530</v>
      </c>
      <c r="F2" s="10">
        <v>39000</v>
      </c>
      <c r="G2" s="11">
        <v>6</v>
      </c>
    </row>
    <row r="3" spans="1:8" x14ac:dyDescent="0.25">
      <c r="A3" s="4" t="s">
        <v>5</v>
      </c>
      <c r="B3" s="5">
        <v>15099753</v>
      </c>
      <c r="C3" s="4" t="s">
        <v>41</v>
      </c>
      <c r="D3" s="5">
        <v>3072</v>
      </c>
      <c r="E3" s="6">
        <v>44518</v>
      </c>
      <c r="F3" s="10">
        <v>130000</v>
      </c>
      <c r="G3" s="11">
        <v>20</v>
      </c>
    </row>
    <row r="4" spans="1:8" x14ac:dyDescent="0.25">
      <c r="A4" s="4" t="s">
        <v>5</v>
      </c>
      <c r="B4" s="5">
        <v>78318500</v>
      </c>
      <c r="C4" s="4" t="s">
        <v>12</v>
      </c>
      <c r="D4" s="5">
        <v>3097</v>
      </c>
      <c r="E4" s="6">
        <v>44530</v>
      </c>
      <c r="F4" s="10">
        <v>353988</v>
      </c>
      <c r="G4" s="11">
        <v>36</v>
      </c>
    </row>
    <row r="5" spans="1:8" x14ac:dyDescent="0.25">
      <c r="A5" s="4" t="s">
        <v>5</v>
      </c>
      <c r="B5" s="5">
        <v>89529500</v>
      </c>
      <c r="C5" s="4" t="s">
        <v>27</v>
      </c>
      <c r="D5" s="5">
        <v>3067</v>
      </c>
      <c r="E5" s="6">
        <v>44505</v>
      </c>
      <c r="F5" s="10">
        <v>97500</v>
      </c>
      <c r="G5" s="11">
        <v>15</v>
      </c>
    </row>
    <row r="6" spans="1:8" x14ac:dyDescent="0.25">
      <c r="A6" s="4" t="s">
        <v>5</v>
      </c>
      <c r="B6" s="5">
        <v>96918860</v>
      </c>
      <c r="C6" s="4" t="s">
        <v>15</v>
      </c>
      <c r="D6" s="5">
        <v>3060</v>
      </c>
      <c r="E6" s="6">
        <v>44505</v>
      </c>
      <c r="F6" s="10">
        <v>2191200</v>
      </c>
      <c r="G6" s="11">
        <v>332</v>
      </c>
    </row>
    <row r="7" spans="1:8" x14ac:dyDescent="0.25">
      <c r="A7" s="4" t="s">
        <v>5</v>
      </c>
      <c r="B7" s="5">
        <v>96918860</v>
      </c>
      <c r="C7" s="4" t="s">
        <v>15</v>
      </c>
      <c r="D7" s="5">
        <v>3061</v>
      </c>
      <c r="E7" s="6">
        <v>44505</v>
      </c>
      <c r="F7" s="10">
        <v>950400</v>
      </c>
      <c r="G7" s="11">
        <v>144</v>
      </c>
    </row>
    <row r="8" spans="1:8" x14ac:dyDescent="0.25">
      <c r="A8" s="4" t="s">
        <v>5</v>
      </c>
      <c r="B8" s="5">
        <v>96918860</v>
      </c>
      <c r="C8" s="4" t="s">
        <v>15</v>
      </c>
      <c r="D8" s="5">
        <v>3068</v>
      </c>
      <c r="E8" s="6">
        <v>44512</v>
      </c>
      <c r="F8" s="10">
        <v>1795200</v>
      </c>
      <c r="G8" s="11">
        <v>272</v>
      </c>
    </row>
    <row r="9" spans="1:8" x14ac:dyDescent="0.25">
      <c r="A9" s="4" t="s">
        <v>5</v>
      </c>
      <c r="B9" s="5">
        <v>96918860</v>
      </c>
      <c r="C9" s="4" t="s">
        <v>15</v>
      </c>
      <c r="D9" s="5">
        <v>3078</v>
      </c>
      <c r="E9" s="6">
        <v>44519</v>
      </c>
      <c r="F9" s="10">
        <v>1544400</v>
      </c>
      <c r="G9" s="11">
        <v>234</v>
      </c>
    </row>
    <row r="10" spans="1:8" x14ac:dyDescent="0.25">
      <c r="A10" s="4" t="s">
        <v>5</v>
      </c>
      <c r="B10" s="5">
        <v>96918860</v>
      </c>
      <c r="C10" s="4" t="s">
        <v>15</v>
      </c>
      <c r="D10" s="5">
        <v>3088</v>
      </c>
      <c r="E10" s="6">
        <v>44526</v>
      </c>
      <c r="F10" s="10">
        <v>1095600</v>
      </c>
      <c r="G10" s="11">
        <v>166</v>
      </c>
    </row>
    <row r="11" spans="1:8" x14ac:dyDescent="0.25">
      <c r="A11" s="4" t="s">
        <v>5</v>
      </c>
      <c r="B11" s="5">
        <v>96918860</v>
      </c>
      <c r="C11" s="4" t="s">
        <v>15</v>
      </c>
      <c r="D11" s="5">
        <v>3106</v>
      </c>
      <c r="E11" s="6">
        <v>44530</v>
      </c>
      <c r="F11" s="10">
        <v>1399200</v>
      </c>
      <c r="G11" s="11">
        <v>212</v>
      </c>
    </row>
    <row r="12" spans="1:8" x14ac:dyDescent="0.25">
      <c r="A12" s="4" t="s">
        <v>5</v>
      </c>
      <c r="B12" s="5">
        <v>99537890</v>
      </c>
      <c r="C12" s="4" t="s">
        <v>16</v>
      </c>
      <c r="D12" s="5">
        <v>3069</v>
      </c>
      <c r="E12" s="6">
        <v>44515</v>
      </c>
      <c r="F12" s="10">
        <v>97994</v>
      </c>
      <c r="G12" s="11">
        <v>15</v>
      </c>
    </row>
    <row r="13" spans="1:8" x14ac:dyDescent="0.25">
      <c r="A13" s="4" t="s">
        <v>5</v>
      </c>
      <c r="B13" s="5">
        <v>99537890</v>
      </c>
      <c r="C13" s="4" t="s">
        <v>16</v>
      </c>
      <c r="D13" s="5">
        <v>3070</v>
      </c>
      <c r="E13" s="6">
        <v>44515</v>
      </c>
      <c r="F13" s="10">
        <v>343980</v>
      </c>
      <c r="G13" s="11">
        <v>53</v>
      </c>
    </row>
    <row r="14" spans="1:8" x14ac:dyDescent="0.25">
      <c r="A14" s="4" t="s">
        <v>5</v>
      </c>
      <c r="B14" s="5">
        <v>99537890</v>
      </c>
      <c r="C14" s="4" t="s">
        <v>16</v>
      </c>
      <c r="D14" s="5">
        <v>3100</v>
      </c>
      <c r="E14" s="6">
        <v>44530</v>
      </c>
      <c r="F14" s="10">
        <v>429000</v>
      </c>
      <c r="G14" s="11">
        <v>66</v>
      </c>
      <c r="H14">
        <f>SUM(G2:G14)</f>
        <v>1571</v>
      </c>
    </row>
    <row r="15" spans="1:8" x14ac:dyDescent="0.25">
      <c r="A15" s="4" t="s">
        <v>17</v>
      </c>
      <c r="B15" s="5">
        <v>9915012</v>
      </c>
      <c r="C15" s="4" t="s">
        <v>20</v>
      </c>
      <c r="D15" s="5">
        <v>3062</v>
      </c>
      <c r="E15" s="6">
        <v>44505</v>
      </c>
      <c r="F15" s="10">
        <v>91000</v>
      </c>
      <c r="G15" s="11">
        <v>14</v>
      </c>
    </row>
    <row r="16" spans="1:8" x14ac:dyDescent="0.25">
      <c r="A16" s="4" t="s">
        <v>17</v>
      </c>
      <c r="B16" s="5">
        <v>76077203</v>
      </c>
      <c r="C16" s="4" t="s">
        <v>42</v>
      </c>
      <c r="D16" s="5">
        <v>3073</v>
      </c>
      <c r="E16" s="6">
        <v>44518</v>
      </c>
      <c r="F16" s="10">
        <v>13000</v>
      </c>
      <c r="G16" s="11">
        <v>2</v>
      </c>
    </row>
    <row r="17" spans="1:8" x14ac:dyDescent="0.25">
      <c r="A17" s="4" t="s">
        <v>17</v>
      </c>
      <c r="B17" s="5">
        <v>76981778</v>
      </c>
      <c r="C17" s="4" t="s">
        <v>43</v>
      </c>
      <c r="D17" s="5">
        <v>3074</v>
      </c>
      <c r="E17" s="6">
        <v>44518</v>
      </c>
      <c r="F17" s="10">
        <v>240500</v>
      </c>
      <c r="G17" s="11">
        <v>37</v>
      </c>
    </row>
    <row r="18" spans="1:8" x14ac:dyDescent="0.25">
      <c r="A18" s="4" t="s">
        <v>17</v>
      </c>
      <c r="B18" s="5">
        <v>77365420</v>
      </c>
      <c r="C18" s="4" t="s">
        <v>44</v>
      </c>
      <c r="D18" s="5">
        <v>3077</v>
      </c>
      <c r="E18" s="6">
        <v>44519</v>
      </c>
      <c r="F18" s="10">
        <v>11544000</v>
      </c>
      <c r="G18" s="11">
        <v>1924</v>
      </c>
    </row>
    <row r="19" spans="1:8" x14ac:dyDescent="0.25">
      <c r="A19" s="4" t="s">
        <v>17</v>
      </c>
      <c r="B19" s="5">
        <v>77365420</v>
      </c>
      <c r="C19" s="4" t="s">
        <v>44</v>
      </c>
      <c r="D19" s="5">
        <v>3084</v>
      </c>
      <c r="E19" s="6">
        <v>44525</v>
      </c>
      <c r="F19" s="10">
        <v>7800000</v>
      </c>
      <c r="G19" s="11">
        <v>1300</v>
      </c>
    </row>
    <row r="20" spans="1:8" x14ac:dyDescent="0.25">
      <c r="A20" s="4" t="s">
        <v>17</v>
      </c>
      <c r="B20" s="5">
        <v>77365420</v>
      </c>
      <c r="C20" s="4" t="s">
        <v>44</v>
      </c>
      <c r="D20" s="5">
        <v>3099</v>
      </c>
      <c r="E20" s="6">
        <v>44530</v>
      </c>
      <c r="F20" s="10">
        <v>1170000</v>
      </c>
      <c r="G20" s="11">
        <v>195</v>
      </c>
    </row>
    <row r="21" spans="1:8" x14ac:dyDescent="0.25">
      <c r="A21" s="4" t="s">
        <v>17</v>
      </c>
      <c r="B21" s="5">
        <v>78318500</v>
      </c>
      <c r="C21" s="4" t="s">
        <v>12</v>
      </c>
      <c r="D21" s="5">
        <v>3097</v>
      </c>
      <c r="E21" s="6">
        <v>44530</v>
      </c>
      <c r="F21" s="10">
        <v>117996</v>
      </c>
      <c r="G21" s="11">
        <v>12</v>
      </c>
    </row>
    <row r="22" spans="1:8" x14ac:dyDescent="0.25">
      <c r="A22" s="4" t="s">
        <v>17</v>
      </c>
      <c r="B22" s="5">
        <v>96918860</v>
      </c>
      <c r="C22" s="4" t="s">
        <v>15</v>
      </c>
      <c r="D22" s="5">
        <v>3105</v>
      </c>
      <c r="E22" s="6">
        <v>44530</v>
      </c>
      <c r="F22" s="10">
        <v>132000</v>
      </c>
      <c r="G22" s="11">
        <v>20</v>
      </c>
      <c r="H22">
        <f>SUM(G15:G22)</f>
        <v>3504</v>
      </c>
    </row>
    <row r="23" spans="1:8" x14ac:dyDescent="0.25">
      <c r="A23" s="4" t="s">
        <v>19</v>
      </c>
      <c r="B23" s="5">
        <v>9915012</v>
      </c>
      <c r="C23" s="4" t="s">
        <v>20</v>
      </c>
      <c r="D23" s="5">
        <v>3091</v>
      </c>
      <c r="E23" s="6">
        <v>44530</v>
      </c>
      <c r="F23" s="10">
        <v>45000</v>
      </c>
      <c r="G23" s="11">
        <v>6</v>
      </c>
    </row>
    <row r="24" spans="1:8" x14ac:dyDescent="0.25">
      <c r="A24" s="4" t="s">
        <v>19</v>
      </c>
      <c r="B24" s="5">
        <v>76022955</v>
      </c>
      <c r="C24" s="4" t="s">
        <v>7</v>
      </c>
      <c r="D24" s="5">
        <v>3086</v>
      </c>
      <c r="E24" s="6">
        <v>44526</v>
      </c>
      <c r="F24" s="10">
        <v>7500</v>
      </c>
      <c r="G24" s="11">
        <v>1</v>
      </c>
    </row>
    <row r="25" spans="1:8" x14ac:dyDescent="0.25">
      <c r="A25" s="4" t="s">
        <v>19</v>
      </c>
      <c r="B25" s="5">
        <v>76202408</v>
      </c>
      <c r="C25" s="4" t="s">
        <v>21</v>
      </c>
      <c r="D25" s="5">
        <v>3092</v>
      </c>
      <c r="E25" s="6">
        <v>44530</v>
      </c>
      <c r="F25" s="10">
        <v>150000</v>
      </c>
      <c r="G25" s="11">
        <v>20</v>
      </c>
    </row>
    <row r="26" spans="1:8" x14ac:dyDescent="0.25">
      <c r="A26" s="4" t="s">
        <v>19</v>
      </c>
      <c r="B26" s="5">
        <v>77120658</v>
      </c>
      <c r="C26" s="4" t="s">
        <v>11</v>
      </c>
      <c r="D26" s="5">
        <v>3076</v>
      </c>
      <c r="E26" s="6">
        <v>44518</v>
      </c>
      <c r="F26" s="10">
        <v>45000</v>
      </c>
      <c r="G26" s="11">
        <v>6</v>
      </c>
    </row>
    <row r="27" spans="1:8" x14ac:dyDescent="0.25">
      <c r="A27" s="4" t="s">
        <v>19</v>
      </c>
      <c r="B27" s="5">
        <v>77695080</v>
      </c>
      <c r="C27" s="4" t="s">
        <v>45</v>
      </c>
      <c r="D27" s="5">
        <v>3066</v>
      </c>
      <c r="E27" s="6">
        <v>44505</v>
      </c>
      <c r="F27" s="10">
        <v>60000</v>
      </c>
      <c r="G27" s="11">
        <v>8</v>
      </c>
    </row>
    <row r="28" spans="1:8" x14ac:dyDescent="0.25">
      <c r="A28" s="4" t="s">
        <v>19</v>
      </c>
      <c r="B28" s="5">
        <v>77880220</v>
      </c>
      <c r="C28" s="4" t="s">
        <v>26</v>
      </c>
      <c r="D28" s="5">
        <v>3096</v>
      </c>
      <c r="E28" s="6">
        <v>44530</v>
      </c>
      <c r="F28" s="10">
        <v>185220</v>
      </c>
      <c r="G28" s="11">
        <v>12</v>
      </c>
    </row>
    <row r="29" spans="1:8" x14ac:dyDescent="0.25">
      <c r="A29" s="4" t="s">
        <v>19</v>
      </c>
      <c r="B29" s="5">
        <v>99537890</v>
      </c>
      <c r="C29" s="4" t="s">
        <v>16</v>
      </c>
      <c r="D29" s="5">
        <v>3070</v>
      </c>
      <c r="E29" s="6">
        <v>44515</v>
      </c>
      <c r="F29" s="10">
        <v>360000</v>
      </c>
      <c r="G29" s="11">
        <v>48</v>
      </c>
    </row>
    <row r="30" spans="1:8" x14ac:dyDescent="0.25">
      <c r="A30" s="4" t="s">
        <v>19</v>
      </c>
      <c r="B30" s="5">
        <v>99537890</v>
      </c>
      <c r="C30" s="4" t="s">
        <v>16</v>
      </c>
      <c r="D30" s="5">
        <v>3100</v>
      </c>
      <c r="E30" s="6">
        <v>44530</v>
      </c>
      <c r="F30" s="10">
        <v>495000</v>
      </c>
      <c r="G30" s="11">
        <v>66</v>
      </c>
      <c r="H30">
        <f>SUM(G23:G30)</f>
        <v>167</v>
      </c>
    </row>
    <row r="31" spans="1:8" x14ac:dyDescent="0.25">
      <c r="G31" s="19" t="s">
        <v>61</v>
      </c>
      <c r="H31" s="19">
        <f>SUM(H30,H22,H14)</f>
        <v>5242</v>
      </c>
    </row>
  </sheetData>
  <autoFilter ref="A1:G30" xr:uid="{23213F60-F8C4-48FD-8518-521E538D1515}"/>
  <pageMargins left="0.25" right="0.25" top="0.75" bottom="0.75" header="0.3" footer="0.3"/>
  <pageSetup scale="8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3DB75-FF54-43E1-A3BA-B6195ACC7C18}">
  <dimension ref="A1:I29"/>
  <sheetViews>
    <sheetView topLeftCell="A10" workbookViewId="0">
      <selection activeCell="H30" sqref="H30"/>
    </sheetView>
  </sheetViews>
  <sheetFormatPr baseColWidth="10" defaultRowHeight="15" x14ac:dyDescent="0.25"/>
  <cols>
    <col min="1" max="1" width="22" customWidth="1"/>
    <col min="2" max="2" width="17.28515625" customWidth="1"/>
    <col min="4" max="4" width="32.7109375" customWidth="1"/>
  </cols>
  <sheetData>
    <row r="1" spans="1:8" x14ac:dyDescent="0.25">
      <c r="A1" s="1" t="s">
        <v>0</v>
      </c>
      <c r="B1" s="2" t="s">
        <v>24</v>
      </c>
      <c r="C1" s="1" t="s">
        <v>46</v>
      </c>
      <c r="D1" s="1" t="s">
        <v>1</v>
      </c>
      <c r="E1" s="2" t="s">
        <v>2</v>
      </c>
      <c r="F1" s="1" t="s">
        <v>37</v>
      </c>
      <c r="G1" s="2" t="s">
        <v>47</v>
      </c>
      <c r="H1" s="3" t="s">
        <v>38</v>
      </c>
    </row>
    <row r="2" spans="1:8" x14ac:dyDescent="0.25">
      <c r="A2" s="4" t="s">
        <v>5</v>
      </c>
      <c r="B2" s="5">
        <v>76050589</v>
      </c>
      <c r="C2" s="4">
        <v>7</v>
      </c>
      <c r="D2" s="4" t="s">
        <v>35</v>
      </c>
      <c r="E2" s="5">
        <v>3122</v>
      </c>
      <c r="F2" s="6">
        <v>44551</v>
      </c>
      <c r="G2" s="10">
        <v>45500</v>
      </c>
      <c r="H2" s="11">
        <v>7</v>
      </c>
    </row>
    <row r="3" spans="1:8" x14ac:dyDescent="0.25">
      <c r="A3" s="4" t="s">
        <v>5</v>
      </c>
      <c r="B3" s="5">
        <v>76206605</v>
      </c>
      <c r="C3" s="4" t="s">
        <v>22</v>
      </c>
      <c r="D3" s="4" t="s">
        <v>32</v>
      </c>
      <c r="E3" s="5">
        <v>3119</v>
      </c>
      <c r="F3" s="6">
        <v>44551</v>
      </c>
      <c r="G3" s="10">
        <v>66000</v>
      </c>
      <c r="H3" s="11">
        <v>10</v>
      </c>
    </row>
    <row r="4" spans="1:8" x14ac:dyDescent="0.25">
      <c r="A4" s="4" t="s">
        <v>5</v>
      </c>
      <c r="B4" s="5">
        <v>76981778</v>
      </c>
      <c r="C4" s="4">
        <v>6</v>
      </c>
      <c r="D4" s="4" t="s">
        <v>43</v>
      </c>
      <c r="E4" s="5">
        <v>3145</v>
      </c>
      <c r="F4" s="6">
        <v>44560</v>
      </c>
      <c r="G4" s="10">
        <v>440000</v>
      </c>
      <c r="H4" s="11">
        <v>80</v>
      </c>
    </row>
    <row r="5" spans="1:8" x14ac:dyDescent="0.25">
      <c r="A5" s="4" t="s">
        <v>5</v>
      </c>
      <c r="B5" s="5">
        <v>78318500</v>
      </c>
      <c r="C5" s="4">
        <v>8</v>
      </c>
      <c r="D5" s="4" t="s">
        <v>12</v>
      </c>
      <c r="E5" s="5">
        <v>3146</v>
      </c>
      <c r="F5" s="6">
        <v>44560</v>
      </c>
      <c r="G5" s="10">
        <v>371988</v>
      </c>
      <c r="H5" s="11">
        <v>36</v>
      </c>
    </row>
    <row r="6" spans="1:8" x14ac:dyDescent="0.25">
      <c r="A6" s="4" t="s">
        <v>5</v>
      </c>
      <c r="B6" s="5">
        <v>96786880</v>
      </c>
      <c r="C6" s="4">
        <v>9</v>
      </c>
      <c r="D6" s="4" t="s">
        <v>30</v>
      </c>
      <c r="E6" s="5">
        <v>3157</v>
      </c>
      <c r="F6" s="6">
        <v>44561</v>
      </c>
      <c r="G6" s="10">
        <v>770000</v>
      </c>
      <c r="H6" s="11">
        <v>140</v>
      </c>
    </row>
    <row r="7" spans="1:8" x14ac:dyDescent="0.25">
      <c r="A7" s="4" t="s">
        <v>5</v>
      </c>
      <c r="B7" s="5">
        <v>96918860</v>
      </c>
      <c r="C7" s="4">
        <v>0</v>
      </c>
      <c r="D7" s="4" t="s">
        <v>15</v>
      </c>
      <c r="E7" s="5">
        <v>3110</v>
      </c>
      <c r="F7" s="6">
        <v>44533</v>
      </c>
      <c r="G7" s="10">
        <v>1214400</v>
      </c>
      <c r="H7" s="11">
        <v>184</v>
      </c>
    </row>
    <row r="8" spans="1:8" x14ac:dyDescent="0.25">
      <c r="A8" s="4" t="s">
        <v>5</v>
      </c>
      <c r="B8" s="5">
        <v>96918860</v>
      </c>
      <c r="C8" s="4">
        <v>0</v>
      </c>
      <c r="D8" s="4" t="s">
        <v>15</v>
      </c>
      <c r="E8" s="5">
        <v>3112</v>
      </c>
      <c r="F8" s="6">
        <v>44540</v>
      </c>
      <c r="G8" s="10">
        <v>1980000</v>
      </c>
      <c r="H8" s="11">
        <v>300</v>
      </c>
    </row>
    <row r="9" spans="1:8" x14ac:dyDescent="0.25">
      <c r="A9" s="4" t="s">
        <v>5</v>
      </c>
      <c r="B9" s="5">
        <v>96918860</v>
      </c>
      <c r="C9" s="4">
        <v>0</v>
      </c>
      <c r="D9" s="4" t="s">
        <v>15</v>
      </c>
      <c r="E9" s="5">
        <v>3115</v>
      </c>
      <c r="F9" s="6">
        <v>44547</v>
      </c>
      <c r="G9" s="10">
        <v>910800</v>
      </c>
      <c r="H9" s="11">
        <v>138</v>
      </c>
    </row>
    <row r="10" spans="1:8" x14ac:dyDescent="0.25">
      <c r="A10" s="4" t="s">
        <v>5</v>
      </c>
      <c r="B10" s="5">
        <v>96918860</v>
      </c>
      <c r="C10" s="4">
        <v>0</v>
      </c>
      <c r="D10" s="4" t="s">
        <v>15</v>
      </c>
      <c r="E10" s="5">
        <v>3116</v>
      </c>
      <c r="F10" s="6">
        <v>44547</v>
      </c>
      <c r="G10" s="10">
        <v>2046000</v>
      </c>
      <c r="H10" s="11">
        <v>310</v>
      </c>
    </row>
    <row r="11" spans="1:8" x14ac:dyDescent="0.25">
      <c r="A11" s="4" t="s">
        <v>5</v>
      </c>
      <c r="B11" s="5">
        <v>96918860</v>
      </c>
      <c r="C11" s="4">
        <v>0</v>
      </c>
      <c r="D11" s="4" t="s">
        <v>15</v>
      </c>
      <c r="E11" s="5">
        <v>3117</v>
      </c>
      <c r="F11" s="6">
        <v>44547</v>
      </c>
      <c r="G11" s="10">
        <v>765600</v>
      </c>
      <c r="H11" s="11">
        <v>116</v>
      </c>
    </row>
    <row r="12" spans="1:8" x14ac:dyDescent="0.25">
      <c r="A12" s="4" t="s">
        <v>5</v>
      </c>
      <c r="B12" s="5">
        <v>96918860</v>
      </c>
      <c r="C12" s="4">
        <v>0</v>
      </c>
      <c r="D12" s="4" t="s">
        <v>15</v>
      </c>
      <c r="E12" s="5">
        <v>3129</v>
      </c>
      <c r="F12" s="6">
        <v>44554</v>
      </c>
      <c r="G12" s="10">
        <v>2389200</v>
      </c>
      <c r="H12" s="11">
        <v>362</v>
      </c>
    </row>
    <row r="13" spans="1:8" x14ac:dyDescent="0.25">
      <c r="A13" s="4" t="s">
        <v>5</v>
      </c>
      <c r="B13" s="5">
        <v>96918860</v>
      </c>
      <c r="C13" s="4">
        <v>0</v>
      </c>
      <c r="D13" s="4" t="s">
        <v>15</v>
      </c>
      <c r="E13" s="5">
        <v>3130</v>
      </c>
      <c r="F13" s="6">
        <v>44554</v>
      </c>
      <c r="G13" s="10">
        <v>1359600</v>
      </c>
      <c r="H13" s="11">
        <v>206</v>
      </c>
    </row>
    <row r="14" spans="1:8" x14ac:dyDescent="0.25">
      <c r="A14" s="4" t="s">
        <v>5</v>
      </c>
      <c r="B14" s="5">
        <v>96918860</v>
      </c>
      <c r="C14" s="4">
        <v>0</v>
      </c>
      <c r="D14" s="4" t="s">
        <v>15</v>
      </c>
      <c r="E14" s="5">
        <v>3131</v>
      </c>
      <c r="F14" s="6">
        <v>44559</v>
      </c>
      <c r="G14" s="10">
        <v>39600</v>
      </c>
      <c r="H14" s="11">
        <v>6</v>
      </c>
    </row>
    <row r="15" spans="1:8" x14ac:dyDescent="0.25">
      <c r="A15" s="4" t="s">
        <v>5</v>
      </c>
      <c r="B15" s="5">
        <v>96918860</v>
      </c>
      <c r="C15" s="4">
        <v>0</v>
      </c>
      <c r="D15" s="4" t="s">
        <v>15</v>
      </c>
      <c r="E15" s="5">
        <v>3147</v>
      </c>
      <c r="F15" s="6">
        <v>44560</v>
      </c>
      <c r="G15" s="10">
        <v>396000</v>
      </c>
      <c r="H15" s="11">
        <v>60</v>
      </c>
    </row>
    <row r="16" spans="1:8" x14ac:dyDescent="0.25">
      <c r="A16" s="4" t="s">
        <v>5</v>
      </c>
      <c r="B16" s="5">
        <v>99507430</v>
      </c>
      <c r="C16" s="4">
        <v>3</v>
      </c>
      <c r="D16" s="4" t="s">
        <v>28</v>
      </c>
      <c r="E16" s="5">
        <v>3156</v>
      </c>
      <c r="F16" s="6">
        <v>44561</v>
      </c>
      <c r="G16" s="10">
        <v>544000</v>
      </c>
      <c r="H16" s="11">
        <v>80</v>
      </c>
    </row>
    <row r="17" spans="1:9" x14ac:dyDescent="0.25">
      <c r="A17" s="4" t="s">
        <v>5</v>
      </c>
      <c r="B17" s="5">
        <v>99537890</v>
      </c>
      <c r="C17" s="4">
        <v>6</v>
      </c>
      <c r="D17" s="4" t="s">
        <v>16</v>
      </c>
      <c r="E17" s="5">
        <v>3113</v>
      </c>
      <c r="F17" s="6">
        <v>44544</v>
      </c>
      <c r="G17" s="10">
        <v>156000</v>
      </c>
      <c r="H17" s="11">
        <v>24</v>
      </c>
    </row>
    <row r="18" spans="1:9" x14ac:dyDescent="0.25">
      <c r="A18" s="4" t="s">
        <v>5</v>
      </c>
      <c r="B18" s="5">
        <v>99537890</v>
      </c>
      <c r="C18" s="4">
        <v>6</v>
      </c>
      <c r="D18" s="4" t="s">
        <v>16</v>
      </c>
      <c r="E18" s="5">
        <v>3114</v>
      </c>
      <c r="F18" s="6">
        <v>44546</v>
      </c>
      <c r="G18" s="10">
        <v>569019</v>
      </c>
      <c r="H18" s="11">
        <v>87</v>
      </c>
      <c r="I18">
        <f>SUM(H2:H18)</f>
        <v>2146</v>
      </c>
    </row>
    <row r="19" spans="1:9" x14ac:dyDescent="0.25">
      <c r="A19" s="4" t="s">
        <v>17</v>
      </c>
      <c r="B19" s="5">
        <v>77365420</v>
      </c>
      <c r="C19" s="4">
        <v>4</v>
      </c>
      <c r="D19" s="4" t="s">
        <v>44</v>
      </c>
      <c r="E19" s="5">
        <v>3118</v>
      </c>
      <c r="F19" s="6">
        <v>44551</v>
      </c>
      <c r="G19" s="10">
        <v>3887000</v>
      </c>
      <c r="H19" s="11">
        <v>598</v>
      </c>
    </row>
    <row r="20" spans="1:9" x14ac:dyDescent="0.25">
      <c r="A20" s="4" t="s">
        <v>17</v>
      </c>
      <c r="B20" s="5">
        <v>77365420</v>
      </c>
      <c r="C20" s="4">
        <v>4</v>
      </c>
      <c r="D20" s="4" t="s">
        <v>44</v>
      </c>
      <c r="E20" s="5">
        <v>3141</v>
      </c>
      <c r="F20" s="6">
        <v>44559</v>
      </c>
      <c r="G20" s="10">
        <v>1599000</v>
      </c>
      <c r="H20" s="11">
        <v>246</v>
      </c>
    </row>
    <row r="21" spans="1:9" x14ac:dyDescent="0.25">
      <c r="A21" s="4" t="s">
        <v>17</v>
      </c>
      <c r="B21" s="5">
        <v>78318500</v>
      </c>
      <c r="C21" s="4">
        <v>8</v>
      </c>
      <c r="D21" s="4" t="s">
        <v>12</v>
      </c>
      <c r="E21" s="5">
        <v>3146</v>
      </c>
      <c r="F21" s="6">
        <v>44560</v>
      </c>
      <c r="G21" s="10">
        <v>135996</v>
      </c>
      <c r="H21" s="11">
        <v>12</v>
      </c>
    </row>
    <row r="22" spans="1:9" x14ac:dyDescent="0.25">
      <c r="A22" s="4" t="s">
        <v>17</v>
      </c>
      <c r="B22" s="5">
        <v>96918860</v>
      </c>
      <c r="C22" s="4">
        <v>0</v>
      </c>
      <c r="D22" s="4" t="s">
        <v>15</v>
      </c>
      <c r="E22" s="5">
        <v>3133</v>
      </c>
      <c r="F22" s="6">
        <v>44559</v>
      </c>
      <c r="G22" s="10">
        <v>132000</v>
      </c>
      <c r="H22" s="11">
        <v>20</v>
      </c>
      <c r="I22">
        <f>SUM(H19:H22)</f>
        <v>876</v>
      </c>
    </row>
    <row r="23" spans="1:9" x14ac:dyDescent="0.25">
      <c r="A23" s="4" t="s">
        <v>19</v>
      </c>
      <c r="B23" s="5">
        <v>8109545</v>
      </c>
      <c r="C23" s="4">
        <v>0</v>
      </c>
      <c r="D23" s="4" t="s">
        <v>18</v>
      </c>
      <c r="E23" s="5">
        <v>3135</v>
      </c>
      <c r="F23" s="6">
        <v>44559</v>
      </c>
      <c r="G23" s="10">
        <v>578000</v>
      </c>
      <c r="H23" s="11">
        <v>68</v>
      </c>
    </row>
    <row r="24" spans="1:9" x14ac:dyDescent="0.25">
      <c r="A24" s="4" t="s">
        <v>19</v>
      </c>
      <c r="B24" s="5">
        <v>77380180</v>
      </c>
      <c r="C24" s="4">
        <v>0</v>
      </c>
      <c r="D24" s="4" t="s">
        <v>36</v>
      </c>
      <c r="E24" s="5">
        <v>3121</v>
      </c>
      <c r="F24" s="6">
        <v>44551</v>
      </c>
      <c r="G24" s="10">
        <v>90000</v>
      </c>
      <c r="H24" s="11">
        <v>12</v>
      </c>
    </row>
    <row r="25" spans="1:9" x14ac:dyDescent="0.25">
      <c r="A25" s="4" t="s">
        <v>19</v>
      </c>
      <c r="B25" s="5">
        <v>77880220</v>
      </c>
      <c r="C25" s="4">
        <v>1</v>
      </c>
      <c r="D25" s="4" t="s">
        <v>26</v>
      </c>
      <c r="E25" s="5">
        <v>3139</v>
      </c>
      <c r="F25" s="6">
        <v>44559</v>
      </c>
      <c r="G25" s="10">
        <v>150588</v>
      </c>
      <c r="H25" s="11">
        <v>14</v>
      </c>
    </row>
    <row r="26" spans="1:9" x14ac:dyDescent="0.25">
      <c r="A26" s="4" t="s">
        <v>19</v>
      </c>
      <c r="B26" s="5">
        <v>77880220</v>
      </c>
      <c r="C26" s="4">
        <v>1</v>
      </c>
      <c r="D26" s="4" t="s">
        <v>26</v>
      </c>
      <c r="E26" s="5">
        <v>3140</v>
      </c>
      <c r="F26" s="6">
        <v>44559</v>
      </c>
      <c r="G26" s="10">
        <v>510000</v>
      </c>
      <c r="H26" s="11">
        <v>34</v>
      </c>
    </row>
    <row r="27" spans="1:9" x14ac:dyDescent="0.25">
      <c r="A27" s="4" t="s">
        <v>19</v>
      </c>
      <c r="B27" s="5">
        <v>99537890</v>
      </c>
      <c r="C27" s="4">
        <v>6</v>
      </c>
      <c r="D27" s="4" t="s">
        <v>16</v>
      </c>
      <c r="E27" s="5">
        <v>3113</v>
      </c>
      <c r="F27" s="6">
        <v>44544</v>
      </c>
      <c r="G27" s="10">
        <v>285000</v>
      </c>
      <c r="H27" s="11">
        <v>38</v>
      </c>
    </row>
    <row r="28" spans="1:9" x14ac:dyDescent="0.25">
      <c r="A28" s="4" t="s">
        <v>19</v>
      </c>
      <c r="B28" s="5">
        <v>99537890</v>
      </c>
      <c r="C28" s="4">
        <v>6</v>
      </c>
      <c r="D28" s="4" t="s">
        <v>16</v>
      </c>
      <c r="E28" s="5">
        <v>3114</v>
      </c>
      <c r="F28" s="6">
        <v>44546</v>
      </c>
      <c r="G28" s="10">
        <v>612000</v>
      </c>
      <c r="H28" s="11">
        <v>82</v>
      </c>
      <c r="I28">
        <f>SUM(H23:H28)</f>
        <v>248</v>
      </c>
    </row>
    <row r="29" spans="1:9" x14ac:dyDescent="0.25">
      <c r="H29" s="19" t="s">
        <v>61</v>
      </c>
      <c r="I29" s="19">
        <f>SUM(I28,I22,I18)</f>
        <v>3270</v>
      </c>
    </row>
  </sheetData>
  <autoFilter ref="A1:H28" xr:uid="{0FF3DB75-FF54-43E1-A3BA-B6195ACC7C18}"/>
  <pageMargins left="0.25" right="0.25" top="0.75" bottom="0.75" header="0.3" footer="0.3"/>
  <pageSetup scale="8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DCD2D-D93C-4F97-88AF-F393E5B1583C}">
  <dimension ref="B4:E14"/>
  <sheetViews>
    <sheetView tabSelected="1" workbookViewId="0">
      <selection activeCell="J27" sqref="J27"/>
    </sheetView>
  </sheetViews>
  <sheetFormatPr baseColWidth="10" defaultRowHeight="15" x14ac:dyDescent="0.25"/>
  <sheetData>
    <row r="4" spans="2:5" x14ac:dyDescent="0.25">
      <c r="C4" s="15" t="s">
        <v>56</v>
      </c>
      <c r="D4" s="15"/>
    </row>
    <row r="6" spans="2:5" x14ac:dyDescent="0.25">
      <c r="B6" s="16" t="s">
        <v>48</v>
      </c>
      <c r="C6" s="16" t="s">
        <v>58</v>
      </c>
      <c r="D6" s="16" t="s">
        <v>59</v>
      </c>
      <c r="E6" s="16" t="s">
        <v>60</v>
      </c>
    </row>
    <row r="7" spans="2:5" x14ac:dyDescent="0.25">
      <c r="B7" s="11" t="s">
        <v>49</v>
      </c>
      <c r="C7" s="14">
        <v>1204</v>
      </c>
      <c r="D7" s="14">
        <v>151</v>
      </c>
      <c r="E7" s="14">
        <v>112</v>
      </c>
    </row>
    <row r="8" spans="2:5" x14ac:dyDescent="0.25">
      <c r="B8" s="11" t="s">
        <v>50</v>
      </c>
      <c r="C8" s="14">
        <v>2724</v>
      </c>
      <c r="D8" s="14">
        <v>476</v>
      </c>
      <c r="E8" s="14">
        <v>168</v>
      </c>
    </row>
    <row r="9" spans="2:5" x14ac:dyDescent="0.25">
      <c r="B9" s="11" t="s">
        <v>51</v>
      </c>
      <c r="C9" s="14">
        <v>2170</v>
      </c>
      <c r="D9" s="14">
        <v>442</v>
      </c>
      <c r="E9" s="14">
        <v>201</v>
      </c>
    </row>
    <row r="10" spans="2:5" x14ac:dyDescent="0.25">
      <c r="B10" s="11" t="s">
        <v>52</v>
      </c>
      <c r="C10" s="14">
        <v>1779</v>
      </c>
      <c r="D10" s="14">
        <v>197</v>
      </c>
      <c r="E10" s="14">
        <v>372</v>
      </c>
    </row>
    <row r="11" spans="2:5" x14ac:dyDescent="0.25">
      <c r="B11" s="11" t="s">
        <v>53</v>
      </c>
      <c r="C11" s="14">
        <v>1604</v>
      </c>
      <c r="D11" s="14">
        <v>67</v>
      </c>
      <c r="E11" s="14">
        <v>189</v>
      </c>
    </row>
    <row r="12" spans="2:5" x14ac:dyDescent="0.25">
      <c r="B12" s="11" t="s">
        <v>54</v>
      </c>
      <c r="C12" s="14">
        <v>1571</v>
      </c>
      <c r="D12" s="14">
        <v>167</v>
      </c>
      <c r="E12" s="14">
        <v>3504</v>
      </c>
    </row>
    <row r="13" spans="2:5" x14ac:dyDescent="0.25">
      <c r="B13" s="11" t="s">
        <v>55</v>
      </c>
      <c r="C13" s="14">
        <v>2146</v>
      </c>
      <c r="D13" s="14">
        <v>248</v>
      </c>
      <c r="E13" s="14">
        <v>876</v>
      </c>
    </row>
    <row r="14" spans="2:5" x14ac:dyDescent="0.25">
      <c r="B14" s="17" t="s">
        <v>57</v>
      </c>
      <c r="C14" s="18">
        <f>SUM(C7:C13)</f>
        <v>13198</v>
      </c>
      <c r="D14" s="18">
        <f>SUM(D7:D13)</f>
        <v>1748</v>
      </c>
      <c r="E14" s="18">
        <f>SUM(E7:E13)</f>
        <v>5422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Junio21</vt:lpstr>
      <vt:lpstr>Julio21</vt:lpstr>
      <vt:lpstr>Agosto21</vt:lpstr>
      <vt:lpstr>Sept21</vt:lpstr>
      <vt:lpstr>Octub21</vt:lpstr>
      <vt:lpstr>Noviem21</vt:lpstr>
      <vt:lpstr>Diciemb21</vt:lpstr>
      <vt:lpstr>DetalleGeneral</vt:lpstr>
      <vt:lpstr>Agosto21!Área_de_impresión</vt:lpstr>
      <vt:lpstr>Diciemb21!Área_de_impresión</vt:lpstr>
      <vt:lpstr>Julio21!Área_de_impresión</vt:lpstr>
      <vt:lpstr>Junio21!Área_de_impresión</vt:lpstr>
      <vt:lpstr>Noviem21!Área_de_impresión</vt:lpstr>
      <vt:lpstr>Octub21!Área_de_impresión</vt:lpstr>
      <vt:lpstr>Sept21!Área_de_impresión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Soto</dc:creator>
  <cp:lastModifiedBy>Sandra Huaiquin</cp:lastModifiedBy>
  <cp:lastPrinted>2023-04-10T23:29:50Z</cp:lastPrinted>
  <dcterms:created xsi:type="dcterms:W3CDTF">2023-04-10T16:48:50Z</dcterms:created>
  <dcterms:modified xsi:type="dcterms:W3CDTF">2023-04-10T23:29:54Z</dcterms:modified>
</cp:coreProperties>
</file>